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85" windowWidth="17475" windowHeight="9945" tabRatio="742"/>
  </bookViews>
  <sheets>
    <sheet name="Northern Powergrid (Northeast)" sheetId="5" r:id="rId1"/>
  </sheets>
  <calcPr calcId="145621"/>
</workbook>
</file>

<file path=xl/calcChain.xml><?xml version="1.0" encoding="utf-8"?>
<calcChain xmlns="http://schemas.openxmlformats.org/spreadsheetml/2006/main">
  <c r="AB38" i="5" l="1"/>
  <c r="AB30" i="5"/>
  <c r="AB22" i="5"/>
  <c r="T51" i="5"/>
  <c r="AB51" i="5" s="1"/>
  <c r="T50" i="5"/>
  <c r="AB50" i="5" s="1"/>
  <c r="T49" i="5"/>
  <c r="AB49" i="5" s="1"/>
  <c r="T48" i="5"/>
  <c r="AB48" i="5" s="1"/>
  <c r="T47" i="5"/>
  <c r="AB47" i="5" s="1"/>
  <c r="T46" i="5"/>
  <c r="AB46" i="5" s="1"/>
  <c r="T45" i="5"/>
  <c r="AB45" i="5" s="1"/>
  <c r="T44" i="5"/>
  <c r="AB44" i="5" s="1"/>
  <c r="T43" i="5"/>
  <c r="AB43" i="5" s="1"/>
  <c r="T42" i="5"/>
  <c r="AB42" i="5" s="1"/>
  <c r="T41" i="5"/>
  <c r="AB41" i="5" s="1"/>
  <c r="R41" i="5"/>
  <c r="Z41" i="5" s="1"/>
  <c r="X40" i="5"/>
  <c r="AF40" i="5" s="1"/>
  <c r="V40" i="5"/>
  <c r="AD40" i="5" s="1"/>
  <c r="T40" i="5"/>
  <c r="AB40" i="5" s="1"/>
  <c r="R40" i="5"/>
  <c r="Z40" i="5" s="1"/>
  <c r="X39" i="5"/>
  <c r="AF39" i="5" s="1"/>
  <c r="V39" i="5"/>
  <c r="AD39" i="5" s="1"/>
  <c r="T39" i="5"/>
  <c r="AB39" i="5" s="1"/>
  <c r="R39" i="5"/>
  <c r="Z39" i="5" s="1"/>
  <c r="X38" i="5"/>
  <c r="AF38" i="5" s="1"/>
  <c r="V38" i="5"/>
  <c r="AD38" i="5" s="1"/>
  <c r="T38" i="5"/>
  <c r="R38" i="5"/>
  <c r="Z38" i="5" s="1"/>
  <c r="X37" i="5"/>
  <c r="AF37" i="5" s="1"/>
  <c r="V37" i="5"/>
  <c r="AD37" i="5" s="1"/>
  <c r="T37" i="5"/>
  <c r="AB37" i="5" s="1"/>
  <c r="R37" i="5"/>
  <c r="Z37" i="5" s="1"/>
  <c r="X36" i="5"/>
  <c r="AF36" i="5" s="1"/>
  <c r="V36" i="5"/>
  <c r="AD36" i="5" s="1"/>
  <c r="T36" i="5"/>
  <c r="AB36" i="5" s="1"/>
  <c r="R36" i="5"/>
  <c r="Z36" i="5" s="1"/>
  <c r="X35" i="5"/>
  <c r="AF35" i="5" s="1"/>
  <c r="V35" i="5"/>
  <c r="AD35" i="5" s="1"/>
  <c r="T35" i="5"/>
  <c r="AB35" i="5" s="1"/>
  <c r="R35" i="5"/>
  <c r="Z35" i="5" s="1"/>
  <c r="X34" i="5"/>
  <c r="AF34" i="5" s="1"/>
  <c r="V34" i="5"/>
  <c r="AD34" i="5" s="1"/>
  <c r="T34" i="5"/>
  <c r="AB34" i="5" s="1"/>
  <c r="R34" i="5"/>
  <c r="Z34" i="5" s="1"/>
  <c r="X33" i="5"/>
  <c r="AF33" i="5" s="1"/>
  <c r="V33" i="5"/>
  <c r="AD33" i="5" s="1"/>
  <c r="T33" i="5"/>
  <c r="AB33" i="5" s="1"/>
  <c r="R33" i="5"/>
  <c r="Z33" i="5" s="1"/>
  <c r="X32" i="5"/>
  <c r="AF32" i="5" s="1"/>
  <c r="V32" i="5"/>
  <c r="AD32" i="5" s="1"/>
  <c r="T32" i="5"/>
  <c r="AB32" i="5" s="1"/>
  <c r="R32" i="5"/>
  <c r="Z32" i="5" s="1"/>
  <c r="X31" i="5"/>
  <c r="AF31" i="5" s="1"/>
  <c r="V31" i="5"/>
  <c r="AD31" i="5" s="1"/>
  <c r="T31" i="5"/>
  <c r="AB31" i="5" s="1"/>
  <c r="R31" i="5"/>
  <c r="Z31" i="5" s="1"/>
  <c r="X30" i="5"/>
  <c r="AF30" i="5" s="1"/>
  <c r="V30" i="5"/>
  <c r="AD30" i="5" s="1"/>
  <c r="T30" i="5"/>
  <c r="R30" i="5"/>
  <c r="Z30" i="5" s="1"/>
  <c r="X29" i="5"/>
  <c r="AF29" i="5" s="1"/>
  <c r="V29" i="5"/>
  <c r="AD29" i="5" s="1"/>
  <c r="T29" i="5"/>
  <c r="AB29" i="5" s="1"/>
  <c r="R29" i="5"/>
  <c r="Z29" i="5" s="1"/>
  <c r="X28" i="5"/>
  <c r="AF28" i="5" s="1"/>
  <c r="V28" i="5"/>
  <c r="AD28" i="5" s="1"/>
  <c r="T28" i="5"/>
  <c r="AB28" i="5" s="1"/>
  <c r="R28" i="5"/>
  <c r="Z28" i="5" s="1"/>
  <c r="X27" i="5"/>
  <c r="AF27" i="5" s="1"/>
  <c r="V27" i="5"/>
  <c r="AD27" i="5" s="1"/>
  <c r="T27" i="5"/>
  <c r="AB27" i="5" s="1"/>
  <c r="R27" i="5"/>
  <c r="Z27" i="5" s="1"/>
  <c r="X26" i="5"/>
  <c r="AF26" i="5" s="1"/>
  <c r="V26" i="5"/>
  <c r="AD26" i="5" s="1"/>
  <c r="T26" i="5"/>
  <c r="AB26" i="5" s="1"/>
  <c r="R26" i="5"/>
  <c r="Z26" i="5" s="1"/>
  <c r="X25" i="5"/>
  <c r="AF25" i="5" s="1"/>
  <c r="V25" i="5"/>
  <c r="AD25" i="5" s="1"/>
  <c r="T25" i="5"/>
  <c r="AB25" i="5" s="1"/>
  <c r="R25" i="5"/>
  <c r="Z25" i="5" s="1"/>
  <c r="X24" i="5"/>
  <c r="AF24" i="5" s="1"/>
  <c r="V24" i="5"/>
  <c r="AD24" i="5" s="1"/>
  <c r="T24" i="5"/>
  <c r="AB24" i="5" s="1"/>
  <c r="R24" i="5"/>
  <c r="Z24" i="5" s="1"/>
  <c r="X23" i="5"/>
  <c r="AF23" i="5" s="1"/>
  <c r="V23" i="5"/>
  <c r="AD23" i="5" s="1"/>
  <c r="T23" i="5"/>
  <c r="AB23" i="5" s="1"/>
  <c r="R23" i="5"/>
  <c r="Z23" i="5" s="1"/>
  <c r="X22" i="5"/>
  <c r="AF22" i="5" s="1"/>
  <c r="V22" i="5"/>
  <c r="AD22" i="5" s="1"/>
  <c r="T22" i="5"/>
  <c r="R22" i="5"/>
  <c r="Z22" i="5" s="1"/>
  <c r="X21" i="5"/>
  <c r="AF21" i="5" s="1"/>
  <c r="V21" i="5"/>
  <c r="AD21" i="5" s="1"/>
  <c r="T21" i="5"/>
  <c r="AB21" i="5" s="1"/>
  <c r="R21" i="5"/>
  <c r="Z21" i="5" s="1"/>
  <c r="X20" i="5"/>
  <c r="AF20" i="5" s="1"/>
  <c r="V20" i="5"/>
  <c r="AD20" i="5" s="1"/>
  <c r="T20" i="5"/>
  <c r="AB20" i="5" s="1"/>
  <c r="R20" i="5"/>
  <c r="Z20" i="5" s="1"/>
  <c r="X19" i="5"/>
  <c r="AF19" i="5" s="1"/>
  <c r="V19" i="5"/>
  <c r="AD19" i="5" s="1"/>
  <c r="T19" i="5"/>
  <c r="AB19" i="5" s="1"/>
  <c r="R19" i="5"/>
  <c r="Z19" i="5" s="1"/>
  <c r="X18" i="5"/>
  <c r="AF18" i="5" s="1"/>
  <c r="V18" i="5"/>
  <c r="AD18" i="5" s="1"/>
  <c r="T18" i="5"/>
  <c r="AB18" i="5" s="1"/>
  <c r="R18" i="5"/>
  <c r="Z18" i="5" s="1"/>
  <c r="X17" i="5"/>
  <c r="AF17" i="5" s="1"/>
  <c r="V17" i="5"/>
  <c r="AD17" i="5" s="1"/>
  <c r="T17" i="5"/>
  <c r="AB17" i="5" s="1"/>
  <c r="R17" i="5"/>
  <c r="Z17" i="5" s="1"/>
  <c r="X16" i="5"/>
  <c r="AF16" i="5" s="1"/>
  <c r="V16" i="5"/>
  <c r="AD16" i="5" s="1"/>
  <c r="T16" i="5"/>
  <c r="AB16" i="5" s="1"/>
  <c r="R16" i="5"/>
  <c r="Z16" i="5" s="1"/>
  <c r="X15" i="5"/>
  <c r="AF15" i="5" s="1"/>
  <c r="V15" i="5"/>
  <c r="AD15" i="5" s="1"/>
  <c r="T15" i="5"/>
  <c r="AB15" i="5" s="1"/>
  <c r="R15" i="5"/>
  <c r="Z15" i="5" s="1"/>
  <c r="X14" i="5"/>
  <c r="AF14" i="5" s="1"/>
  <c r="V14" i="5"/>
  <c r="AD14" i="5" s="1"/>
  <c r="T14" i="5"/>
  <c r="AB14" i="5" s="1"/>
  <c r="R14" i="5"/>
  <c r="Z14" i="5" s="1"/>
  <c r="X13" i="5"/>
  <c r="AF13" i="5" s="1"/>
  <c r="V13" i="5"/>
  <c r="AD13" i="5" s="1"/>
  <c r="T13" i="5"/>
  <c r="AB13" i="5" s="1"/>
  <c r="R13" i="5"/>
  <c r="Z13" i="5" s="1"/>
  <c r="X12" i="5"/>
  <c r="AF12" i="5" s="1"/>
  <c r="V12" i="5"/>
  <c r="AD12" i="5" s="1"/>
  <c r="T12" i="5"/>
  <c r="AB12" i="5" s="1"/>
  <c r="R12" i="5"/>
  <c r="Z12" i="5" s="1"/>
  <c r="X11" i="5"/>
  <c r="AF11" i="5" s="1"/>
  <c r="V11" i="5"/>
  <c r="AD11" i="5" s="1"/>
  <c r="T11" i="5"/>
  <c r="AB11" i="5" s="1"/>
  <c r="R11" i="5"/>
  <c r="Z11" i="5" s="1"/>
  <c r="X10" i="5"/>
  <c r="AF10" i="5" s="1"/>
  <c r="V10" i="5"/>
  <c r="AD10" i="5" s="1"/>
  <c r="T10" i="5"/>
  <c r="AB10" i="5" s="1"/>
  <c r="R10" i="5"/>
  <c r="Z10" i="5" s="1"/>
  <c r="X9" i="5"/>
  <c r="AF9" i="5" s="1"/>
  <c r="V9" i="5"/>
  <c r="AD9" i="5" s="1"/>
  <c r="T9" i="5"/>
  <c r="AB9" i="5" s="1"/>
  <c r="R9" i="5"/>
  <c r="Z9" i="5" s="1"/>
  <c r="X8" i="5"/>
  <c r="AF8" i="5" s="1"/>
  <c r="V8" i="5"/>
  <c r="AD8" i="5" s="1"/>
  <c r="T8" i="5"/>
  <c r="AB8" i="5" s="1"/>
  <c r="R8" i="5"/>
  <c r="Z8" i="5" s="1"/>
  <c r="X7" i="5"/>
  <c r="AF7" i="5" s="1"/>
  <c r="V7" i="5"/>
  <c r="AD7" i="5" s="1"/>
  <c r="T7" i="5"/>
  <c r="AB7" i="5" s="1"/>
  <c r="R7" i="5"/>
  <c r="Z7" i="5" s="1"/>
  <c r="X6" i="5"/>
  <c r="AF6" i="5" s="1"/>
  <c r="V6" i="5"/>
  <c r="AD6" i="5" s="1"/>
  <c r="T6" i="5"/>
  <c r="AB6" i="5" s="1"/>
  <c r="R6" i="5"/>
  <c r="Z6" i="5" s="1"/>
  <c r="X5" i="5"/>
  <c r="AF5" i="5" s="1"/>
  <c r="V5" i="5"/>
  <c r="AD5" i="5" s="1"/>
  <c r="T5" i="5"/>
  <c r="AB5" i="5" s="1"/>
  <c r="R5" i="5"/>
  <c r="Z5" i="5" s="1"/>
  <c r="X4" i="5"/>
  <c r="AF4" i="5" s="1"/>
  <c r="V4" i="5"/>
  <c r="AD4" i="5" s="1"/>
  <c r="T4" i="5"/>
  <c r="AB4" i="5" s="1"/>
  <c r="R4" i="5"/>
  <c r="Z4" i="5" s="1"/>
  <c r="X3" i="5"/>
  <c r="AF3" i="5" s="1"/>
  <c r="V3" i="5"/>
  <c r="AD3" i="5" s="1"/>
  <c r="T3" i="5"/>
  <c r="AB3" i="5" s="1"/>
  <c r="R3" i="5"/>
  <c r="Z3" i="5" s="1"/>
  <c r="W41" i="5"/>
  <c r="AE41" i="5" s="1"/>
  <c r="X41" i="5"/>
  <c r="AF41" i="5" s="1"/>
  <c r="Y41" i="5"/>
  <c r="AG41" i="5" s="1"/>
  <c r="W42" i="5"/>
  <c r="AE42" i="5" s="1"/>
  <c r="X42" i="5"/>
  <c r="AF42" i="5" s="1"/>
  <c r="Y42" i="5"/>
  <c r="AG42" i="5" s="1"/>
  <c r="W43" i="5"/>
  <c r="AE43" i="5" s="1"/>
  <c r="X43" i="5"/>
  <c r="AF43" i="5" s="1"/>
  <c r="Y43" i="5"/>
  <c r="AG43" i="5" s="1"/>
  <c r="W44" i="5"/>
  <c r="AE44" i="5" s="1"/>
  <c r="X44" i="5"/>
  <c r="AF44" i="5" s="1"/>
  <c r="Y44" i="5"/>
  <c r="AG44" i="5" s="1"/>
  <c r="W45" i="5"/>
  <c r="AE45" i="5" s="1"/>
  <c r="X45" i="5"/>
  <c r="AF45" i="5" s="1"/>
  <c r="Y45" i="5"/>
  <c r="AG45" i="5" s="1"/>
  <c r="W46" i="5"/>
  <c r="AE46" i="5" s="1"/>
  <c r="X46" i="5"/>
  <c r="AF46" i="5" s="1"/>
  <c r="Y46" i="5"/>
  <c r="AG46" i="5" s="1"/>
  <c r="W47" i="5"/>
  <c r="AE47" i="5" s="1"/>
  <c r="X47" i="5"/>
  <c r="AF47" i="5" s="1"/>
  <c r="Y47" i="5"/>
  <c r="AG47" i="5" s="1"/>
  <c r="W48" i="5"/>
  <c r="AE48" i="5" s="1"/>
  <c r="X48" i="5"/>
  <c r="AF48" i="5" s="1"/>
  <c r="Y48" i="5"/>
  <c r="AG48" i="5" s="1"/>
  <c r="W49" i="5"/>
  <c r="AE49" i="5" s="1"/>
  <c r="X49" i="5"/>
  <c r="AF49" i="5" s="1"/>
  <c r="Y49" i="5"/>
  <c r="AG49" i="5" s="1"/>
  <c r="W50" i="5"/>
  <c r="AE50" i="5" s="1"/>
  <c r="X50" i="5"/>
  <c r="AF50" i="5" s="1"/>
  <c r="Y50" i="5"/>
  <c r="AG50" i="5" s="1"/>
  <c r="W51" i="5"/>
  <c r="AE51" i="5" s="1"/>
  <c r="X51" i="5"/>
  <c r="AF51" i="5" s="1"/>
  <c r="Y51" i="5"/>
  <c r="AG51" i="5" s="1"/>
  <c r="U52" i="5"/>
  <c r="AC52" i="5" s="1"/>
  <c r="Y52" i="5"/>
  <c r="AG52" i="5" s="1"/>
  <c r="U53" i="5"/>
  <c r="AC53" i="5" s="1"/>
  <c r="Y53" i="5"/>
  <c r="AG53" i="5" s="1"/>
  <c r="U51" i="5" l="1"/>
  <c r="AC51" i="5" s="1"/>
  <c r="U50" i="5"/>
  <c r="AC50" i="5" s="1"/>
  <c r="U49" i="5"/>
  <c r="AC49" i="5" s="1"/>
  <c r="U48" i="5"/>
  <c r="AC48" i="5" s="1"/>
  <c r="U47" i="5"/>
  <c r="AC47" i="5" s="1"/>
  <c r="U46" i="5"/>
  <c r="AC46" i="5" s="1"/>
  <c r="U45" i="5"/>
  <c r="AC45" i="5" s="1"/>
  <c r="U44" i="5"/>
  <c r="AC44" i="5" s="1"/>
  <c r="U43" i="5"/>
  <c r="AC43" i="5" s="1"/>
  <c r="U42" i="5"/>
  <c r="AC42" i="5" s="1"/>
  <c r="U41" i="5"/>
  <c r="AC41" i="5" s="1"/>
  <c r="Y40" i="5"/>
  <c r="AG40" i="5" s="1"/>
  <c r="U40" i="5"/>
  <c r="AC40" i="5" s="1"/>
  <c r="Y39" i="5"/>
  <c r="AG39" i="5" s="1"/>
  <c r="U39" i="5"/>
  <c r="AC39" i="5" s="1"/>
  <c r="Y38" i="5"/>
  <c r="AG38" i="5" s="1"/>
  <c r="U38" i="5"/>
  <c r="AC38" i="5" s="1"/>
  <c r="Y37" i="5"/>
  <c r="AG37" i="5" s="1"/>
  <c r="U37" i="5"/>
  <c r="AC37" i="5" s="1"/>
  <c r="Y36" i="5"/>
  <c r="AG36" i="5" s="1"/>
  <c r="U36" i="5"/>
  <c r="AC36" i="5" s="1"/>
  <c r="Y35" i="5"/>
  <c r="AG35" i="5" s="1"/>
  <c r="U35" i="5"/>
  <c r="AC35" i="5" s="1"/>
  <c r="Y34" i="5"/>
  <c r="AG34" i="5" s="1"/>
  <c r="U34" i="5"/>
  <c r="AC34" i="5" s="1"/>
  <c r="Y33" i="5"/>
  <c r="AG33" i="5" s="1"/>
  <c r="U33" i="5"/>
  <c r="AC33" i="5" s="1"/>
  <c r="Y32" i="5"/>
  <c r="AG32" i="5" s="1"/>
  <c r="U32" i="5"/>
  <c r="AC32" i="5" s="1"/>
  <c r="Y31" i="5"/>
  <c r="AG31" i="5" s="1"/>
  <c r="U31" i="5"/>
  <c r="AC31" i="5" s="1"/>
  <c r="Y30" i="5"/>
  <c r="AG30" i="5" s="1"/>
  <c r="U30" i="5"/>
  <c r="AC30" i="5" s="1"/>
  <c r="Y29" i="5"/>
  <c r="AG29" i="5" s="1"/>
  <c r="U29" i="5"/>
  <c r="AC29" i="5" s="1"/>
  <c r="Y28" i="5"/>
  <c r="AG28" i="5" s="1"/>
  <c r="U28" i="5"/>
  <c r="AC28" i="5" s="1"/>
  <c r="Y27" i="5"/>
  <c r="AG27" i="5" s="1"/>
  <c r="U27" i="5"/>
  <c r="AC27" i="5" s="1"/>
  <c r="Y26" i="5"/>
  <c r="AG26" i="5" s="1"/>
  <c r="U26" i="5"/>
  <c r="AC26" i="5" s="1"/>
  <c r="Y25" i="5"/>
  <c r="AG25" i="5" s="1"/>
  <c r="U25" i="5"/>
  <c r="AC25" i="5" s="1"/>
  <c r="Y24" i="5"/>
  <c r="AG24" i="5" s="1"/>
  <c r="U24" i="5"/>
  <c r="AC24" i="5" s="1"/>
  <c r="Y23" i="5"/>
  <c r="AG23" i="5" s="1"/>
  <c r="U23" i="5"/>
  <c r="AC23" i="5" s="1"/>
  <c r="Y22" i="5"/>
  <c r="AG22" i="5" s="1"/>
  <c r="U22" i="5"/>
  <c r="AC22" i="5" s="1"/>
  <c r="Y21" i="5"/>
  <c r="AG21" i="5" s="1"/>
  <c r="U21" i="5"/>
  <c r="AC21" i="5" s="1"/>
  <c r="Y20" i="5"/>
  <c r="AG20" i="5" s="1"/>
  <c r="U20" i="5"/>
  <c r="AC20" i="5" s="1"/>
  <c r="Y19" i="5"/>
  <c r="AG19" i="5" s="1"/>
  <c r="U19" i="5"/>
  <c r="AC19" i="5" s="1"/>
  <c r="Y18" i="5"/>
  <c r="AG18" i="5" s="1"/>
  <c r="U18" i="5"/>
  <c r="AC18" i="5" s="1"/>
  <c r="Y17" i="5"/>
  <c r="AG17" i="5" s="1"/>
  <c r="U17" i="5"/>
  <c r="AC17" i="5" s="1"/>
  <c r="Y16" i="5"/>
  <c r="AG16" i="5" s="1"/>
  <c r="U16" i="5"/>
  <c r="AC16" i="5" s="1"/>
  <c r="Y15" i="5"/>
  <c r="AG15" i="5" s="1"/>
  <c r="U15" i="5"/>
  <c r="AC15" i="5" s="1"/>
  <c r="Y14" i="5"/>
  <c r="AG14" i="5" s="1"/>
  <c r="U14" i="5"/>
  <c r="AC14" i="5" s="1"/>
  <c r="Y13" i="5"/>
  <c r="AG13" i="5" s="1"/>
  <c r="U13" i="5"/>
  <c r="AC13" i="5" s="1"/>
  <c r="Y12" i="5"/>
  <c r="AG12" i="5" s="1"/>
  <c r="U12" i="5"/>
  <c r="AC12" i="5" s="1"/>
  <c r="Y11" i="5"/>
  <c r="AG11" i="5" s="1"/>
  <c r="U11" i="5"/>
  <c r="AC11" i="5" s="1"/>
  <c r="Y10" i="5"/>
  <c r="AG10" i="5" s="1"/>
  <c r="U10" i="5"/>
  <c r="AC10" i="5" s="1"/>
  <c r="Y9" i="5"/>
  <c r="AG9" i="5" s="1"/>
  <c r="U9" i="5"/>
  <c r="AC9" i="5" s="1"/>
  <c r="Y8" i="5"/>
  <c r="AG8" i="5" s="1"/>
  <c r="U8" i="5"/>
  <c r="AC8" i="5" s="1"/>
  <c r="Y7" i="5"/>
  <c r="AG7" i="5" s="1"/>
  <c r="U7" i="5"/>
  <c r="AC7" i="5" s="1"/>
  <c r="Y6" i="5"/>
  <c r="AG6" i="5" s="1"/>
  <c r="U6" i="5"/>
  <c r="AC6" i="5" s="1"/>
  <c r="Y5" i="5"/>
  <c r="AG5" i="5" s="1"/>
  <c r="U5" i="5"/>
  <c r="AC5" i="5" s="1"/>
  <c r="Y4" i="5"/>
  <c r="AG4" i="5" s="1"/>
  <c r="U4" i="5"/>
  <c r="AC4" i="5" s="1"/>
  <c r="Y3" i="5"/>
  <c r="AG3" i="5" s="1"/>
  <c r="U3" i="5"/>
  <c r="AC3" i="5" s="1"/>
  <c r="W53" i="5"/>
  <c r="AE53" i="5" s="1"/>
  <c r="S53" i="5"/>
  <c r="AA53" i="5" s="1"/>
  <c r="W52" i="5"/>
  <c r="AE52" i="5" s="1"/>
  <c r="S52" i="5"/>
  <c r="AA52" i="5" s="1"/>
  <c r="S51" i="5"/>
  <c r="AA51" i="5" s="1"/>
  <c r="S50" i="5"/>
  <c r="AA50" i="5" s="1"/>
  <c r="S49" i="5"/>
  <c r="AA49" i="5" s="1"/>
  <c r="S48" i="5"/>
  <c r="AA48" i="5" s="1"/>
  <c r="S47" i="5"/>
  <c r="AA47" i="5" s="1"/>
  <c r="S46" i="5"/>
  <c r="AA46" i="5" s="1"/>
  <c r="S45" i="5"/>
  <c r="AA45" i="5" s="1"/>
  <c r="S44" i="5"/>
  <c r="AA44" i="5" s="1"/>
  <c r="S43" i="5"/>
  <c r="AA43" i="5" s="1"/>
  <c r="S42" i="5"/>
  <c r="AA42" i="5" s="1"/>
  <c r="S41" i="5"/>
  <c r="AA41" i="5" s="1"/>
  <c r="W40" i="5"/>
  <c r="AE40" i="5" s="1"/>
  <c r="S40" i="5"/>
  <c r="AA40" i="5" s="1"/>
  <c r="W39" i="5"/>
  <c r="AE39" i="5" s="1"/>
  <c r="S39" i="5"/>
  <c r="AA39" i="5" s="1"/>
  <c r="W38" i="5"/>
  <c r="AE38" i="5" s="1"/>
  <c r="S38" i="5"/>
  <c r="AA38" i="5" s="1"/>
  <c r="W37" i="5"/>
  <c r="AE37" i="5" s="1"/>
  <c r="S37" i="5"/>
  <c r="AA37" i="5" s="1"/>
  <c r="W36" i="5"/>
  <c r="AE36" i="5" s="1"/>
  <c r="S36" i="5"/>
  <c r="AA36" i="5" s="1"/>
  <c r="W35" i="5"/>
  <c r="AE35" i="5" s="1"/>
  <c r="S35" i="5"/>
  <c r="AA35" i="5" s="1"/>
  <c r="W34" i="5"/>
  <c r="AE34" i="5" s="1"/>
  <c r="S34" i="5"/>
  <c r="AA34" i="5" s="1"/>
  <c r="W33" i="5"/>
  <c r="AE33" i="5" s="1"/>
  <c r="S33" i="5"/>
  <c r="AA33" i="5" s="1"/>
  <c r="W32" i="5"/>
  <c r="AE32" i="5" s="1"/>
  <c r="S32" i="5"/>
  <c r="AA32" i="5" s="1"/>
  <c r="W31" i="5"/>
  <c r="AE31" i="5" s="1"/>
  <c r="S31" i="5"/>
  <c r="AA31" i="5" s="1"/>
  <c r="W30" i="5"/>
  <c r="AE30" i="5" s="1"/>
  <c r="S30" i="5"/>
  <c r="AA30" i="5" s="1"/>
  <c r="W29" i="5"/>
  <c r="AE29" i="5" s="1"/>
  <c r="S29" i="5"/>
  <c r="AA29" i="5" s="1"/>
  <c r="W28" i="5"/>
  <c r="AE28" i="5" s="1"/>
  <c r="S28" i="5"/>
  <c r="AA28" i="5" s="1"/>
  <c r="W27" i="5"/>
  <c r="AE27" i="5" s="1"/>
  <c r="S27" i="5"/>
  <c r="AA27" i="5" s="1"/>
  <c r="W26" i="5"/>
  <c r="AE26" i="5" s="1"/>
  <c r="S26" i="5"/>
  <c r="AA26" i="5" s="1"/>
  <c r="W25" i="5"/>
  <c r="AE25" i="5" s="1"/>
  <c r="S25" i="5"/>
  <c r="AA25" i="5" s="1"/>
  <c r="W24" i="5"/>
  <c r="AE24" i="5" s="1"/>
  <c r="S24" i="5"/>
  <c r="AA24" i="5" s="1"/>
  <c r="W23" i="5"/>
  <c r="AE23" i="5" s="1"/>
  <c r="S23" i="5"/>
  <c r="AA23" i="5" s="1"/>
  <c r="W22" i="5"/>
  <c r="AE22" i="5" s="1"/>
  <c r="S22" i="5"/>
  <c r="AA22" i="5" s="1"/>
  <c r="W21" i="5"/>
  <c r="AE21" i="5" s="1"/>
  <c r="S21" i="5"/>
  <c r="AA21" i="5" s="1"/>
  <c r="W20" i="5"/>
  <c r="AE20" i="5" s="1"/>
  <c r="S20" i="5"/>
  <c r="AA20" i="5" s="1"/>
  <c r="W19" i="5"/>
  <c r="AE19" i="5" s="1"/>
  <c r="S19" i="5"/>
  <c r="AA19" i="5" s="1"/>
  <c r="W18" i="5"/>
  <c r="AE18" i="5" s="1"/>
  <c r="S18" i="5"/>
  <c r="AA18" i="5" s="1"/>
  <c r="W17" i="5"/>
  <c r="AE17" i="5" s="1"/>
  <c r="S17" i="5"/>
  <c r="AA17" i="5" s="1"/>
  <c r="W16" i="5"/>
  <c r="AE16" i="5" s="1"/>
  <c r="S16" i="5"/>
  <c r="AA16" i="5" s="1"/>
  <c r="W15" i="5"/>
  <c r="AE15" i="5" s="1"/>
  <c r="S15" i="5"/>
  <c r="AA15" i="5" s="1"/>
  <c r="W14" i="5"/>
  <c r="AE14" i="5" s="1"/>
  <c r="S14" i="5"/>
  <c r="AA14" i="5" s="1"/>
  <c r="W13" i="5"/>
  <c r="AE13" i="5" s="1"/>
  <c r="S13" i="5"/>
  <c r="AA13" i="5" s="1"/>
  <c r="W12" i="5"/>
  <c r="AE12" i="5" s="1"/>
  <c r="S12" i="5"/>
  <c r="AA12" i="5" s="1"/>
  <c r="W11" i="5"/>
  <c r="AE11" i="5" s="1"/>
  <c r="S11" i="5"/>
  <c r="AA11" i="5" s="1"/>
  <c r="W10" i="5"/>
  <c r="AE10" i="5" s="1"/>
  <c r="S10" i="5"/>
  <c r="AA10" i="5" s="1"/>
  <c r="W9" i="5"/>
  <c r="AE9" i="5" s="1"/>
  <c r="S9" i="5"/>
  <c r="AA9" i="5" s="1"/>
  <c r="W8" i="5"/>
  <c r="AE8" i="5" s="1"/>
  <c r="S8" i="5"/>
  <c r="AA8" i="5" s="1"/>
  <c r="W7" i="5"/>
  <c r="AE7" i="5" s="1"/>
  <c r="S7" i="5"/>
  <c r="AA7" i="5" s="1"/>
  <c r="W6" i="5"/>
  <c r="AE6" i="5" s="1"/>
  <c r="S6" i="5"/>
  <c r="AA6" i="5" s="1"/>
  <c r="W5" i="5"/>
  <c r="AE5" i="5" s="1"/>
  <c r="S5" i="5"/>
  <c r="AA5" i="5" s="1"/>
  <c r="W4" i="5"/>
  <c r="AE4" i="5" s="1"/>
  <c r="S4" i="5"/>
  <c r="AA4" i="5" s="1"/>
  <c r="W3" i="5"/>
  <c r="AE3" i="5" s="1"/>
  <c r="S3" i="5"/>
  <c r="AA3" i="5" s="1"/>
  <c r="X53" i="5"/>
  <c r="AF53" i="5" s="1"/>
  <c r="T53" i="5"/>
  <c r="AB53" i="5" s="1"/>
  <c r="X52" i="5"/>
  <c r="AF52" i="5" s="1"/>
  <c r="T52" i="5"/>
  <c r="AB52" i="5" s="1"/>
  <c r="V53" i="5"/>
  <c r="AD53" i="5" s="1"/>
  <c r="R53" i="5"/>
  <c r="Z53" i="5" s="1"/>
  <c r="V52" i="5"/>
  <c r="AD52" i="5" s="1"/>
  <c r="R52" i="5"/>
  <c r="Z52" i="5" s="1"/>
  <c r="V51" i="5"/>
  <c r="AD51" i="5" s="1"/>
  <c r="R51" i="5"/>
  <c r="Z51" i="5" s="1"/>
  <c r="V50" i="5"/>
  <c r="AD50" i="5" s="1"/>
  <c r="R50" i="5"/>
  <c r="Z50" i="5" s="1"/>
  <c r="V49" i="5"/>
  <c r="AD49" i="5" s="1"/>
  <c r="R49" i="5"/>
  <c r="Z49" i="5" s="1"/>
  <c r="V48" i="5"/>
  <c r="AD48" i="5" s="1"/>
  <c r="R48" i="5"/>
  <c r="Z48" i="5" s="1"/>
  <c r="V47" i="5"/>
  <c r="AD47" i="5" s="1"/>
  <c r="R47" i="5"/>
  <c r="Z47" i="5" s="1"/>
  <c r="V46" i="5"/>
  <c r="AD46" i="5" s="1"/>
  <c r="R46" i="5"/>
  <c r="Z46" i="5" s="1"/>
  <c r="V45" i="5"/>
  <c r="AD45" i="5" s="1"/>
  <c r="R45" i="5"/>
  <c r="Z45" i="5" s="1"/>
  <c r="V44" i="5"/>
  <c r="AD44" i="5" s="1"/>
  <c r="R44" i="5"/>
  <c r="Z44" i="5" s="1"/>
  <c r="V43" i="5"/>
  <c r="AD43" i="5" s="1"/>
  <c r="R43" i="5"/>
  <c r="Z43" i="5" s="1"/>
  <c r="V42" i="5"/>
  <c r="AD42" i="5" s="1"/>
  <c r="R42" i="5"/>
  <c r="Z42" i="5" s="1"/>
  <c r="V41" i="5"/>
  <c r="AD41" i="5" s="1"/>
</calcChain>
</file>

<file path=xl/sharedStrings.xml><?xml version="1.0" encoding="utf-8"?>
<sst xmlns="http://schemas.openxmlformats.org/spreadsheetml/2006/main" count="37" uniqueCount="13">
  <si>
    <t>Import super-red unit rate (p/kWh)</t>
  </si>
  <si>
    <t>Import fixed charge (p/day)</t>
  </si>
  <si>
    <t>Import capacity rate (p/kVA/day)</t>
  </si>
  <si>
    <t>Import exceeded capacity rate (p/kVA/day)</t>
  </si>
  <si>
    <t>Export super-red unit rate (p/kWh)</t>
  </si>
  <si>
    <t>Export fixed charge p/day</t>
  </si>
  <si>
    <t>Export capacity rate (p/kVA/day)</t>
  </si>
  <si>
    <t>Export exceeded capacity rate (p/kVA/day)</t>
  </si>
  <si>
    <t>ID</t>
  </si>
  <si>
    <t>Base Model - 2015/16 Finals with Inputs Direct from CDCM Amended to CDCM Model Incorporating DCP 161</t>
  </si>
  <si>
    <t>New Model - 2015/16 Finals with Inputs Direct from CDCM Amended to CDCM Model Incorporating DCP 161 and DCP 227</t>
  </si>
  <si>
    <t>Percentage Difference</t>
  </si>
  <si>
    <t>Absolute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</si>
</sst>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\ _(???,???,??0.000_);[Red]\ \(???,???,??0.000\);;@"/>
    <numFmt numFmtId="166" formatCode="\ _(???,???,??0.00_);[Red]\ \(???,???,??0.00\);;@"/>
    <numFmt numFmtId="169" formatCode="[Blue]0.00%;[Red]\-0.00%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49" fontId="1" fillId="7" borderId="2" xfId="0" applyNumberFormat="1" applyFont="1" applyFill="1" applyBorder="1" applyAlignment="1">
      <alignment horizontal="center" vertical="center" wrapText="1"/>
    </xf>
    <xf numFmtId="49" fontId="1" fillId="7" borderId="3" xfId="0" applyNumberFormat="1" applyFont="1" applyFill="1" applyBorder="1" applyAlignment="1">
      <alignment horizontal="center" vertical="center" wrapText="1"/>
    </xf>
    <xf numFmtId="49" fontId="1" fillId="7" borderId="4" xfId="0" applyNumberFormat="1" applyFont="1" applyFill="1" applyBorder="1" applyAlignment="1">
      <alignment horizontal="center" vertical="center" wrapText="1"/>
    </xf>
    <xf numFmtId="165" fontId="0" fillId="5" borderId="5" xfId="0" applyNumberFormat="1" applyFill="1" applyBorder="1" applyAlignment="1">
      <alignment horizontal="center" vertical="center"/>
    </xf>
    <xf numFmtId="166" fontId="0" fillId="5" borderId="6" xfId="0" applyNumberFormat="1" applyFill="1" applyBorder="1" applyAlignment="1">
      <alignment horizontal="center" vertical="center"/>
    </xf>
    <xf numFmtId="165" fontId="0" fillId="6" borderId="6" xfId="0" applyNumberFormat="1" applyFill="1" applyBorder="1" applyAlignment="1">
      <alignment horizontal="center" vertical="center"/>
    </xf>
    <xf numFmtId="166" fontId="0" fillId="6" borderId="6" xfId="0" applyNumberFormat="1" applyFill="1" applyBorder="1" applyAlignment="1">
      <alignment horizontal="center" vertical="center"/>
    </xf>
    <xf numFmtId="166" fontId="0" fillId="6" borderId="7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6" fontId="0" fillId="5" borderId="9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166" fontId="0" fillId="6" borderId="9" xfId="0" applyNumberFormat="1" applyFill="1" applyBorder="1" applyAlignment="1">
      <alignment horizontal="center" vertical="center"/>
    </xf>
    <xf numFmtId="166" fontId="0" fillId="6" borderId="10" xfId="0" applyNumberFormat="1" applyFill="1" applyBorder="1" applyAlignment="1">
      <alignment horizontal="center" vertical="center"/>
    </xf>
    <xf numFmtId="165" fontId="0" fillId="5" borderId="11" xfId="0" applyNumberFormat="1" applyFill="1" applyBorder="1" applyAlignment="1">
      <alignment horizontal="center" vertical="center"/>
    </xf>
    <xf numFmtId="166" fontId="0" fillId="5" borderId="12" xfId="0" applyNumberFormat="1" applyFill="1" applyBorder="1" applyAlignment="1">
      <alignment horizontal="center" vertical="center"/>
    </xf>
    <xf numFmtId="165" fontId="0" fillId="6" borderId="12" xfId="0" applyNumberFormat="1" applyFill="1" applyBorder="1" applyAlignment="1">
      <alignment horizontal="center" vertical="center"/>
    </xf>
    <xf numFmtId="166" fontId="0" fillId="6" borderId="12" xfId="0" applyNumberFormat="1" applyFill="1" applyBorder="1" applyAlignment="1">
      <alignment horizontal="center" vertical="center"/>
    </xf>
    <xf numFmtId="166" fontId="0" fillId="6" borderId="13" xfId="0" applyNumberFormat="1" applyFill="1" applyBorder="1" applyAlignment="1">
      <alignment horizontal="center" vertical="center"/>
    </xf>
    <xf numFmtId="169" fontId="0" fillId="5" borderId="5" xfId="0" applyNumberFormat="1" applyFill="1" applyBorder="1" applyAlignment="1">
      <alignment horizontal="center" vertical="center"/>
    </xf>
    <xf numFmtId="169" fontId="0" fillId="5" borderId="6" xfId="0" applyNumberFormat="1" applyFill="1" applyBorder="1" applyAlignment="1">
      <alignment horizontal="center" vertical="center"/>
    </xf>
    <xf numFmtId="169" fontId="0" fillId="6" borderId="6" xfId="0" applyNumberFormat="1" applyFill="1" applyBorder="1" applyAlignment="1">
      <alignment horizontal="center" vertical="center"/>
    </xf>
    <xf numFmtId="169" fontId="0" fillId="6" borderId="7" xfId="0" applyNumberFormat="1" applyFill="1" applyBorder="1" applyAlignment="1">
      <alignment horizontal="center" vertical="center"/>
    </xf>
    <xf numFmtId="169" fontId="0" fillId="5" borderId="8" xfId="0" applyNumberFormat="1" applyFill="1" applyBorder="1" applyAlignment="1">
      <alignment horizontal="center" vertical="center"/>
    </xf>
    <xf numFmtId="169" fontId="0" fillId="5" borderId="9" xfId="0" applyNumberFormat="1" applyFill="1" applyBorder="1" applyAlignment="1">
      <alignment horizontal="center" vertical="center"/>
    </xf>
    <xf numFmtId="169" fontId="0" fillId="6" borderId="9" xfId="0" applyNumberFormat="1" applyFill="1" applyBorder="1" applyAlignment="1">
      <alignment horizontal="center" vertical="center"/>
    </xf>
    <xf numFmtId="169" fontId="0" fillId="6" borderId="10" xfId="0" applyNumberFormat="1" applyFill="1" applyBorder="1" applyAlignment="1">
      <alignment horizontal="center" vertical="center"/>
    </xf>
    <xf numFmtId="169" fontId="0" fillId="5" borderId="11" xfId="0" applyNumberFormat="1" applyFill="1" applyBorder="1" applyAlignment="1">
      <alignment horizontal="center" vertical="center"/>
    </xf>
    <xf numFmtId="169" fontId="0" fillId="5" borderId="12" xfId="0" applyNumberFormat="1" applyFill="1" applyBorder="1" applyAlignment="1">
      <alignment horizontal="center" vertical="center"/>
    </xf>
    <xf numFmtId="169" fontId="0" fillId="6" borderId="12" xfId="0" applyNumberFormat="1" applyFill="1" applyBorder="1" applyAlignment="1">
      <alignment horizontal="center" vertical="center"/>
    </xf>
    <xf numFmtId="169" fontId="0" fillId="6" borderId="13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 vertical="center" wrapText="1"/>
    </xf>
    <xf numFmtId="49" fontId="1" fillId="7" borderId="17" xfId="0" applyNumberFormat="1" applyFont="1" applyFill="1" applyBorder="1" applyAlignment="1">
      <alignment horizontal="center" vertical="center" wrapText="1"/>
    </xf>
    <xf numFmtId="49" fontId="1" fillId="7" borderId="18" xfId="0" applyNumberFormat="1" applyFont="1" applyFill="1" applyBorder="1" applyAlignment="1">
      <alignment horizontal="center" vertical="center" wrapText="1"/>
    </xf>
    <xf numFmtId="49" fontId="1" fillId="7" borderId="19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4.7109375" customWidth="1"/>
    <col min="2" max="33" width="17.140625" customWidth="1"/>
  </cols>
  <sheetData>
    <row r="1" spans="1:33" ht="15.75" thickBot="1" x14ac:dyDescent="0.3">
      <c r="B1" s="32" t="s">
        <v>9</v>
      </c>
      <c r="C1" s="33"/>
      <c r="D1" s="33"/>
      <c r="E1" s="33"/>
      <c r="F1" s="33"/>
      <c r="G1" s="33"/>
      <c r="H1" s="33"/>
      <c r="I1" s="36"/>
      <c r="J1" s="37" t="s">
        <v>10</v>
      </c>
      <c r="K1" s="34"/>
      <c r="L1" s="34"/>
      <c r="M1" s="34"/>
      <c r="N1" s="34"/>
      <c r="O1" s="34"/>
      <c r="P1" s="34"/>
      <c r="Q1" s="35"/>
      <c r="R1" s="38" t="s">
        <v>12</v>
      </c>
      <c r="S1" s="39"/>
      <c r="T1" s="39"/>
      <c r="U1" s="39"/>
      <c r="V1" s="39"/>
      <c r="W1" s="39"/>
      <c r="X1" s="39"/>
      <c r="Y1" s="40"/>
      <c r="Z1" s="45" t="s">
        <v>11</v>
      </c>
      <c r="AA1" s="46"/>
      <c r="AB1" s="46"/>
      <c r="AC1" s="46"/>
      <c r="AD1" s="46"/>
      <c r="AE1" s="46"/>
      <c r="AF1" s="46"/>
      <c r="AG1" s="47"/>
    </row>
    <row r="2" spans="1:33" s="1" customFormat="1" ht="45.75" thickBot="1" x14ac:dyDescent="0.3">
      <c r="A2" s="41" t="s">
        <v>8</v>
      </c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4" t="s">
        <v>7</v>
      </c>
      <c r="J2" s="2" t="s">
        <v>0</v>
      </c>
      <c r="K2" s="3" t="s">
        <v>1</v>
      </c>
      <c r="L2" s="3" t="s">
        <v>2</v>
      </c>
      <c r="M2" s="3" t="s">
        <v>3</v>
      </c>
      <c r="N2" s="3" t="s">
        <v>4</v>
      </c>
      <c r="O2" s="3" t="s">
        <v>5</v>
      </c>
      <c r="P2" s="3" t="s">
        <v>6</v>
      </c>
      <c r="Q2" s="4" t="s">
        <v>7</v>
      </c>
      <c r="R2" s="2" t="s">
        <v>0</v>
      </c>
      <c r="S2" s="3" t="s">
        <v>1</v>
      </c>
      <c r="T2" s="3" t="s">
        <v>2</v>
      </c>
      <c r="U2" s="3" t="s">
        <v>3</v>
      </c>
      <c r="V2" s="3" t="s">
        <v>4</v>
      </c>
      <c r="W2" s="3" t="s">
        <v>5</v>
      </c>
      <c r="X2" s="3" t="s">
        <v>6</v>
      </c>
      <c r="Y2" s="4" t="s">
        <v>7</v>
      </c>
      <c r="Z2" s="2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4" t="s">
        <v>7</v>
      </c>
    </row>
    <row r="3" spans="1:33" x14ac:dyDescent="0.25">
      <c r="A3" s="42">
        <v>1</v>
      </c>
      <c r="B3" s="5">
        <v>0</v>
      </c>
      <c r="C3" s="6">
        <v>607.26</v>
      </c>
      <c r="D3" s="6">
        <v>0.92</v>
      </c>
      <c r="E3" s="6">
        <v>0.92</v>
      </c>
      <c r="F3" s="7">
        <v>0</v>
      </c>
      <c r="G3" s="8">
        <v>0</v>
      </c>
      <c r="H3" s="8">
        <v>0</v>
      </c>
      <c r="I3" s="9">
        <v>0</v>
      </c>
      <c r="J3" s="5">
        <v>0</v>
      </c>
      <c r="K3" s="6">
        <v>626.03</v>
      </c>
      <c r="L3" s="6">
        <v>0.96</v>
      </c>
      <c r="M3" s="6">
        <v>0.96</v>
      </c>
      <c r="N3" s="7">
        <v>0</v>
      </c>
      <c r="O3" s="8">
        <v>0</v>
      </c>
      <c r="P3" s="8">
        <v>0</v>
      </c>
      <c r="Q3" s="9">
        <v>0</v>
      </c>
      <c r="R3" s="5">
        <f>J3-B3</f>
        <v>0</v>
      </c>
      <c r="S3" s="6">
        <f t="shared" ref="S3:S53" si="0">K3-C3</f>
        <v>18.769999999999982</v>
      </c>
      <c r="T3" s="6">
        <f t="shared" ref="T3:T53" si="1">L3-D3</f>
        <v>3.9999999999999925E-2</v>
      </c>
      <c r="U3" s="6">
        <f t="shared" ref="U3:U53" si="2">M3-E3</f>
        <v>3.9999999999999925E-2</v>
      </c>
      <c r="V3" s="7">
        <f t="shared" ref="V3:V53" si="3">N3-F3</f>
        <v>0</v>
      </c>
      <c r="W3" s="8">
        <f t="shared" ref="W3:W53" si="4">O3-G3</f>
        <v>0</v>
      </c>
      <c r="X3" s="8">
        <f t="shared" ref="X3:X53" si="5">P3-H3</f>
        <v>0</v>
      </c>
      <c r="Y3" s="9">
        <f t="shared" ref="Y3:Y53" si="6">Q3-I3</f>
        <v>0</v>
      </c>
      <c r="Z3" s="20">
        <f>IFERROR(R3/B3,0)</f>
        <v>0</v>
      </c>
      <c r="AA3" s="21">
        <f t="shared" ref="AA3:AA53" si="7">IFERROR(S3/C3,0)</f>
        <v>3.0909330435068969E-2</v>
      </c>
      <c r="AB3" s="21">
        <f t="shared" ref="AB3:AB53" si="8">IFERROR(T3/D3,0)</f>
        <v>4.3478260869565133E-2</v>
      </c>
      <c r="AC3" s="21">
        <f t="shared" ref="AC3:AC53" si="9">IFERROR(U3/E3,0)</f>
        <v>4.3478260869565133E-2</v>
      </c>
      <c r="AD3" s="22">
        <f t="shared" ref="AD3:AD53" si="10">IFERROR(V3/F3,0)</f>
        <v>0</v>
      </c>
      <c r="AE3" s="22">
        <f t="shared" ref="AE3:AE53" si="11">IFERROR(W3/G3,0)</f>
        <v>0</v>
      </c>
      <c r="AF3" s="22">
        <f t="shared" ref="AF3:AF53" si="12">IFERROR(X3/H3,0)</f>
        <v>0</v>
      </c>
      <c r="AG3" s="23">
        <f t="shared" ref="AG3:AG53" si="13">IFERROR(Y3/I3,0)</f>
        <v>0</v>
      </c>
    </row>
    <row r="4" spans="1:33" x14ac:dyDescent="0.25">
      <c r="A4" s="43">
        <v>2</v>
      </c>
      <c r="B4" s="10">
        <v>0</v>
      </c>
      <c r="C4" s="11">
        <v>7917.38</v>
      </c>
      <c r="D4" s="11">
        <v>2.0699999999999998</v>
      </c>
      <c r="E4" s="11">
        <v>2.0699999999999998</v>
      </c>
      <c r="F4" s="12">
        <v>0</v>
      </c>
      <c r="G4" s="13">
        <v>0</v>
      </c>
      <c r="H4" s="13">
        <v>0</v>
      </c>
      <c r="I4" s="14">
        <v>0</v>
      </c>
      <c r="J4" s="10">
        <v>0</v>
      </c>
      <c r="K4" s="11">
        <v>8156.43</v>
      </c>
      <c r="L4" s="11">
        <v>2.14</v>
      </c>
      <c r="M4" s="11">
        <v>2.14</v>
      </c>
      <c r="N4" s="12">
        <v>0</v>
      </c>
      <c r="O4" s="13">
        <v>0</v>
      </c>
      <c r="P4" s="13">
        <v>0</v>
      </c>
      <c r="Q4" s="14">
        <v>0</v>
      </c>
      <c r="R4" s="10">
        <f t="shared" ref="R4:R53" si="14">J4-B4</f>
        <v>0</v>
      </c>
      <c r="S4" s="11">
        <f t="shared" si="0"/>
        <v>239.05000000000018</v>
      </c>
      <c r="T4" s="11">
        <f t="shared" si="1"/>
        <v>7.0000000000000284E-2</v>
      </c>
      <c r="U4" s="11">
        <f t="shared" si="2"/>
        <v>7.0000000000000284E-2</v>
      </c>
      <c r="V4" s="12">
        <f t="shared" si="3"/>
        <v>0</v>
      </c>
      <c r="W4" s="13">
        <f t="shared" si="4"/>
        <v>0</v>
      </c>
      <c r="X4" s="13">
        <f t="shared" si="5"/>
        <v>0</v>
      </c>
      <c r="Y4" s="14">
        <f t="shared" si="6"/>
        <v>0</v>
      </c>
      <c r="Z4" s="24">
        <f t="shared" ref="Z4:Z53" si="15">IFERROR(R4/B4,0)</f>
        <v>0</v>
      </c>
      <c r="AA4" s="25">
        <f t="shared" si="7"/>
        <v>3.0193068919263717E-2</v>
      </c>
      <c r="AB4" s="25">
        <f t="shared" si="8"/>
        <v>3.381642512077309E-2</v>
      </c>
      <c r="AC4" s="25">
        <f t="shared" si="9"/>
        <v>3.381642512077309E-2</v>
      </c>
      <c r="AD4" s="26">
        <f t="shared" si="10"/>
        <v>0</v>
      </c>
      <c r="AE4" s="26">
        <f t="shared" si="11"/>
        <v>0</v>
      </c>
      <c r="AF4" s="26">
        <f t="shared" si="12"/>
        <v>0</v>
      </c>
      <c r="AG4" s="27">
        <f t="shared" si="13"/>
        <v>0</v>
      </c>
    </row>
    <row r="5" spans="1:33" x14ac:dyDescent="0.25">
      <c r="A5" s="43">
        <v>3</v>
      </c>
      <c r="B5" s="10">
        <v>0</v>
      </c>
      <c r="C5" s="11">
        <v>89.77</v>
      </c>
      <c r="D5" s="11">
        <v>0.64</v>
      </c>
      <c r="E5" s="11">
        <v>0.64</v>
      </c>
      <c r="F5" s="12">
        <v>0</v>
      </c>
      <c r="G5" s="13">
        <v>1795.33</v>
      </c>
      <c r="H5" s="13">
        <v>7.0000000000000007E-2</v>
      </c>
      <c r="I5" s="14">
        <v>7.0000000000000007E-2</v>
      </c>
      <c r="J5" s="10">
        <v>0</v>
      </c>
      <c r="K5" s="11">
        <v>92.48</v>
      </c>
      <c r="L5" s="11">
        <v>0.67</v>
      </c>
      <c r="M5" s="11">
        <v>0.67</v>
      </c>
      <c r="N5" s="12">
        <v>0</v>
      </c>
      <c r="O5" s="13">
        <v>1849.53</v>
      </c>
      <c r="P5" s="13">
        <v>7.0000000000000007E-2</v>
      </c>
      <c r="Q5" s="14">
        <v>7.0000000000000007E-2</v>
      </c>
      <c r="R5" s="10">
        <f t="shared" si="14"/>
        <v>0</v>
      </c>
      <c r="S5" s="11">
        <f t="shared" si="0"/>
        <v>2.710000000000008</v>
      </c>
      <c r="T5" s="11">
        <f t="shared" si="1"/>
        <v>3.0000000000000027E-2</v>
      </c>
      <c r="U5" s="11">
        <f t="shared" si="2"/>
        <v>3.0000000000000027E-2</v>
      </c>
      <c r="V5" s="12">
        <f t="shared" si="3"/>
        <v>0</v>
      </c>
      <c r="W5" s="13">
        <f t="shared" si="4"/>
        <v>54.200000000000045</v>
      </c>
      <c r="X5" s="13">
        <f t="shared" si="5"/>
        <v>0</v>
      </c>
      <c r="Y5" s="14">
        <f t="shared" si="6"/>
        <v>0</v>
      </c>
      <c r="Z5" s="24">
        <f t="shared" si="15"/>
        <v>0</v>
      </c>
      <c r="AA5" s="25">
        <f t="shared" si="7"/>
        <v>3.0188258883814281E-2</v>
      </c>
      <c r="AB5" s="25">
        <f t="shared" si="8"/>
        <v>4.6875000000000042E-2</v>
      </c>
      <c r="AC5" s="25">
        <f t="shared" si="9"/>
        <v>4.6875000000000042E-2</v>
      </c>
      <c r="AD5" s="26">
        <f t="shared" si="10"/>
        <v>0</v>
      </c>
      <c r="AE5" s="26">
        <f t="shared" si="11"/>
        <v>3.0189435925428779E-2</v>
      </c>
      <c r="AF5" s="26">
        <f t="shared" si="12"/>
        <v>0</v>
      </c>
      <c r="AG5" s="27">
        <f t="shared" si="13"/>
        <v>0</v>
      </c>
    </row>
    <row r="6" spans="1:33" x14ac:dyDescent="0.25">
      <c r="A6" s="43">
        <v>4</v>
      </c>
      <c r="B6" s="10">
        <v>0.29899999999999999</v>
      </c>
      <c r="C6" s="11">
        <v>4220.3500000000004</v>
      </c>
      <c r="D6" s="11">
        <v>1.48</v>
      </c>
      <c r="E6" s="11">
        <v>1.48</v>
      </c>
      <c r="F6" s="12">
        <v>0</v>
      </c>
      <c r="G6" s="13">
        <v>0</v>
      </c>
      <c r="H6" s="13">
        <v>0</v>
      </c>
      <c r="I6" s="14">
        <v>0</v>
      </c>
      <c r="J6" s="10">
        <v>0.29899999999999999</v>
      </c>
      <c r="K6" s="11">
        <v>4347.78</v>
      </c>
      <c r="L6" s="11">
        <v>1.54</v>
      </c>
      <c r="M6" s="11">
        <v>1.54</v>
      </c>
      <c r="N6" s="12">
        <v>0</v>
      </c>
      <c r="O6" s="13">
        <v>0</v>
      </c>
      <c r="P6" s="13">
        <v>0</v>
      </c>
      <c r="Q6" s="14">
        <v>0</v>
      </c>
      <c r="R6" s="10">
        <f t="shared" si="14"/>
        <v>0</v>
      </c>
      <c r="S6" s="11">
        <f t="shared" si="0"/>
        <v>127.42999999999938</v>
      </c>
      <c r="T6" s="11">
        <f t="shared" si="1"/>
        <v>6.0000000000000053E-2</v>
      </c>
      <c r="U6" s="11">
        <f t="shared" si="2"/>
        <v>6.0000000000000053E-2</v>
      </c>
      <c r="V6" s="12">
        <f t="shared" si="3"/>
        <v>0</v>
      </c>
      <c r="W6" s="13">
        <f t="shared" si="4"/>
        <v>0</v>
      </c>
      <c r="X6" s="13">
        <f t="shared" si="5"/>
        <v>0</v>
      </c>
      <c r="Y6" s="14">
        <f t="shared" si="6"/>
        <v>0</v>
      </c>
      <c r="Z6" s="24">
        <f t="shared" si="15"/>
        <v>0</v>
      </c>
      <c r="AA6" s="25">
        <f t="shared" si="7"/>
        <v>3.0194178207968384E-2</v>
      </c>
      <c r="AB6" s="25">
        <f t="shared" si="8"/>
        <v>4.0540540540540577E-2</v>
      </c>
      <c r="AC6" s="25">
        <f t="shared" si="9"/>
        <v>4.0540540540540577E-2</v>
      </c>
      <c r="AD6" s="26">
        <f t="shared" si="10"/>
        <v>0</v>
      </c>
      <c r="AE6" s="26">
        <f t="shared" si="11"/>
        <v>0</v>
      </c>
      <c r="AF6" s="26">
        <f t="shared" si="12"/>
        <v>0</v>
      </c>
      <c r="AG6" s="27">
        <f t="shared" si="13"/>
        <v>0</v>
      </c>
    </row>
    <row r="7" spans="1:33" x14ac:dyDescent="0.25">
      <c r="A7" s="43">
        <v>5</v>
      </c>
      <c r="B7" s="10">
        <v>0.44500000000000001</v>
      </c>
      <c r="C7" s="11">
        <v>5627.14</v>
      </c>
      <c r="D7" s="11">
        <v>1.76</v>
      </c>
      <c r="E7" s="11">
        <v>1.76</v>
      </c>
      <c r="F7" s="12">
        <v>0</v>
      </c>
      <c r="G7" s="13">
        <v>0</v>
      </c>
      <c r="H7" s="13">
        <v>0</v>
      </c>
      <c r="I7" s="14">
        <v>0</v>
      </c>
      <c r="J7" s="10">
        <v>0.44500000000000001</v>
      </c>
      <c r="K7" s="11">
        <v>5797.03</v>
      </c>
      <c r="L7" s="11">
        <v>1.84</v>
      </c>
      <c r="M7" s="11">
        <v>1.84</v>
      </c>
      <c r="N7" s="12">
        <v>0</v>
      </c>
      <c r="O7" s="13">
        <v>0</v>
      </c>
      <c r="P7" s="13">
        <v>0</v>
      </c>
      <c r="Q7" s="14">
        <v>0</v>
      </c>
      <c r="R7" s="10">
        <f t="shared" si="14"/>
        <v>0</v>
      </c>
      <c r="S7" s="11">
        <f t="shared" si="0"/>
        <v>169.88999999999942</v>
      </c>
      <c r="T7" s="11">
        <f t="shared" si="1"/>
        <v>8.0000000000000071E-2</v>
      </c>
      <c r="U7" s="11">
        <f t="shared" si="2"/>
        <v>8.0000000000000071E-2</v>
      </c>
      <c r="V7" s="12">
        <f t="shared" si="3"/>
        <v>0</v>
      </c>
      <c r="W7" s="13">
        <f t="shared" si="4"/>
        <v>0</v>
      </c>
      <c r="X7" s="13">
        <f t="shared" si="5"/>
        <v>0</v>
      </c>
      <c r="Y7" s="14">
        <f t="shared" si="6"/>
        <v>0</v>
      </c>
      <c r="Z7" s="24">
        <f t="shared" si="15"/>
        <v>0</v>
      </c>
      <c r="AA7" s="25">
        <f t="shared" si="7"/>
        <v>3.0191180599736172E-2</v>
      </c>
      <c r="AB7" s="25">
        <f t="shared" si="8"/>
        <v>4.5454545454545497E-2</v>
      </c>
      <c r="AC7" s="25">
        <f t="shared" si="9"/>
        <v>4.5454545454545497E-2</v>
      </c>
      <c r="AD7" s="26">
        <f t="shared" si="10"/>
        <v>0</v>
      </c>
      <c r="AE7" s="26">
        <f t="shared" si="11"/>
        <v>0</v>
      </c>
      <c r="AF7" s="26">
        <f t="shared" si="12"/>
        <v>0</v>
      </c>
      <c r="AG7" s="27">
        <f t="shared" si="13"/>
        <v>0</v>
      </c>
    </row>
    <row r="8" spans="1:33" x14ac:dyDescent="0.25">
      <c r="A8" s="43">
        <v>6</v>
      </c>
      <c r="B8" s="10">
        <v>0.318</v>
      </c>
      <c r="C8" s="11">
        <v>5627.14</v>
      </c>
      <c r="D8" s="11">
        <v>2.7</v>
      </c>
      <c r="E8" s="11">
        <v>2.7</v>
      </c>
      <c r="F8" s="12">
        <v>0</v>
      </c>
      <c r="G8" s="13">
        <v>0</v>
      </c>
      <c r="H8" s="13">
        <v>0</v>
      </c>
      <c r="I8" s="14">
        <v>0</v>
      </c>
      <c r="J8" s="10">
        <v>0.318</v>
      </c>
      <c r="K8" s="11">
        <v>5797.03</v>
      </c>
      <c r="L8" s="11">
        <v>2.83</v>
      </c>
      <c r="M8" s="11">
        <v>2.83</v>
      </c>
      <c r="N8" s="12">
        <v>0</v>
      </c>
      <c r="O8" s="13">
        <v>0</v>
      </c>
      <c r="P8" s="13">
        <v>0</v>
      </c>
      <c r="Q8" s="14">
        <v>0</v>
      </c>
      <c r="R8" s="10">
        <f t="shared" si="14"/>
        <v>0</v>
      </c>
      <c r="S8" s="11">
        <f t="shared" si="0"/>
        <v>169.88999999999942</v>
      </c>
      <c r="T8" s="11">
        <f t="shared" si="1"/>
        <v>0.12999999999999989</v>
      </c>
      <c r="U8" s="11">
        <f t="shared" si="2"/>
        <v>0.12999999999999989</v>
      </c>
      <c r="V8" s="12">
        <f t="shared" si="3"/>
        <v>0</v>
      </c>
      <c r="W8" s="13">
        <f t="shared" si="4"/>
        <v>0</v>
      </c>
      <c r="X8" s="13">
        <f t="shared" si="5"/>
        <v>0</v>
      </c>
      <c r="Y8" s="14">
        <f t="shared" si="6"/>
        <v>0</v>
      </c>
      <c r="Z8" s="24">
        <f t="shared" si="15"/>
        <v>0</v>
      </c>
      <c r="AA8" s="25">
        <f t="shared" si="7"/>
        <v>3.0191180599736172E-2</v>
      </c>
      <c r="AB8" s="25">
        <f t="shared" si="8"/>
        <v>4.8148148148148107E-2</v>
      </c>
      <c r="AC8" s="25">
        <f t="shared" si="9"/>
        <v>4.8148148148148107E-2</v>
      </c>
      <c r="AD8" s="26">
        <f t="shared" si="10"/>
        <v>0</v>
      </c>
      <c r="AE8" s="26">
        <f t="shared" si="11"/>
        <v>0</v>
      </c>
      <c r="AF8" s="26">
        <f t="shared" si="12"/>
        <v>0</v>
      </c>
      <c r="AG8" s="27">
        <f t="shared" si="13"/>
        <v>0</v>
      </c>
    </row>
    <row r="9" spans="1:33" x14ac:dyDescent="0.25">
      <c r="A9" s="43">
        <v>7</v>
      </c>
      <c r="B9" s="10">
        <v>0</v>
      </c>
      <c r="C9" s="11">
        <v>5627.14</v>
      </c>
      <c r="D9" s="11">
        <v>1.63</v>
      </c>
      <c r="E9" s="11">
        <v>1.63</v>
      </c>
      <c r="F9" s="12">
        <v>0</v>
      </c>
      <c r="G9" s="13">
        <v>0</v>
      </c>
      <c r="H9" s="13">
        <v>0</v>
      </c>
      <c r="I9" s="14">
        <v>0</v>
      </c>
      <c r="J9" s="10">
        <v>0</v>
      </c>
      <c r="K9" s="11">
        <v>5797.03</v>
      </c>
      <c r="L9" s="11">
        <v>1.7</v>
      </c>
      <c r="M9" s="11">
        <v>1.7</v>
      </c>
      <c r="N9" s="12">
        <v>0</v>
      </c>
      <c r="O9" s="13">
        <v>0</v>
      </c>
      <c r="P9" s="13">
        <v>0</v>
      </c>
      <c r="Q9" s="14">
        <v>0</v>
      </c>
      <c r="R9" s="10">
        <f t="shared" si="14"/>
        <v>0</v>
      </c>
      <c r="S9" s="11">
        <f t="shared" si="0"/>
        <v>169.88999999999942</v>
      </c>
      <c r="T9" s="11">
        <f t="shared" si="1"/>
        <v>7.0000000000000062E-2</v>
      </c>
      <c r="U9" s="11">
        <f t="shared" si="2"/>
        <v>7.0000000000000062E-2</v>
      </c>
      <c r="V9" s="12">
        <f t="shared" si="3"/>
        <v>0</v>
      </c>
      <c r="W9" s="13">
        <f t="shared" si="4"/>
        <v>0</v>
      </c>
      <c r="X9" s="13">
        <f t="shared" si="5"/>
        <v>0</v>
      </c>
      <c r="Y9" s="14">
        <f t="shared" si="6"/>
        <v>0</v>
      </c>
      <c r="Z9" s="24">
        <f t="shared" si="15"/>
        <v>0</v>
      </c>
      <c r="AA9" s="25">
        <f t="shared" si="7"/>
        <v>3.0191180599736172E-2</v>
      </c>
      <c r="AB9" s="25">
        <f t="shared" si="8"/>
        <v>4.2944785276073663E-2</v>
      </c>
      <c r="AC9" s="25">
        <f t="shared" si="9"/>
        <v>4.2944785276073663E-2</v>
      </c>
      <c r="AD9" s="26">
        <f t="shared" si="10"/>
        <v>0</v>
      </c>
      <c r="AE9" s="26">
        <f t="shared" si="11"/>
        <v>0</v>
      </c>
      <c r="AF9" s="26">
        <f t="shared" si="12"/>
        <v>0</v>
      </c>
      <c r="AG9" s="27">
        <f t="shared" si="13"/>
        <v>0</v>
      </c>
    </row>
    <row r="10" spans="1:33" x14ac:dyDescent="0.25">
      <c r="A10" s="43">
        <v>8</v>
      </c>
      <c r="B10" s="10">
        <v>0</v>
      </c>
      <c r="C10" s="11">
        <v>562.71</v>
      </c>
      <c r="D10" s="11">
        <v>2.27</v>
      </c>
      <c r="E10" s="11">
        <v>2.27</v>
      </c>
      <c r="F10" s="12">
        <v>0</v>
      </c>
      <c r="G10" s="13">
        <v>0</v>
      </c>
      <c r="H10" s="13">
        <v>0</v>
      </c>
      <c r="I10" s="14">
        <v>0</v>
      </c>
      <c r="J10" s="10">
        <v>0</v>
      </c>
      <c r="K10" s="11">
        <v>579.70000000000005</v>
      </c>
      <c r="L10" s="11">
        <v>2.35</v>
      </c>
      <c r="M10" s="11">
        <v>2.35</v>
      </c>
      <c r="N10" s="12">
        <v>0</v>
      </c>
      <c r="O10" s="13">
        <v>0</v>
      </c>
      <c r="P10" s="13">
        <v>0</v>
      </c>
      <c r="Q10" s="14">
        <v>0</v>
      </c>
      <c r="R10" s="10">
        <f t="shared" si="14"/>
        <v>0</v>
      </c>
      <c r="S10" s="11">
        <f t="shared" si="0"/>
        <v>16.990000000000009</v>
      </c>
      <c r="T10" s="11">
        <f t="shared" si="1"/>
        <v>8.0000000000000071E-2</v>
      </c>
      <c r="U10" s="11">
        <f t="shared" si="2"/>
        <v>8.0000000000000071E-2</v>
      </c>
      <c r="V10" s="12">
        <f t="shared" si="3"/>
        <v>0</v>
      </c>
      <c r="W10" s="13">
        <f t="shared" si="4"/>
        <v>0</v>
      </c>
      <c r="X10" s="13">
        <f t="shared" si="5"/>
        <v>0</v>
      </c>
      <c r="Y10" s="14">
        <f t="shared" si="6"/>
        <v>0</v>
      </c>
      <c r="Z10" s="24">
        <f t="shared" si="15"/>
        <v>0</v>
      </c>
      <c r="AA10" s="25">
        <f t="shared" si="7"/>
        <v>3.0193172326775795E-2</v>
      </c>
      <c r="AB10" s="25">
        <f t="shared" si="8"/>
        <v>3.5242290748898709E-2</v>
      </c>
      <c r="AC10" s="25">
        <f t="shared" si="9"/>
        <v>3.5242290748898709E-2</v>
      </c>
      <c r="AD10" s="26">
        <f t="shared" si="10"/>
        <v>0</v>
      </c>
      <c r="AE10" s="26">
        <f t="shared" si="11"/>
        <v>0</v>
      </c>
      <c r="AF10" s="26">
        <f t="shared" si="12"/>
        <v>0</v>
      </c>
      <c r="AG10" s="27">
        <f t="shared" si="13"/>
        <v>0</v>
      </c>
    </row>
    <row r="11" spans="1:33" x14ac:dyDescent="0.25">
      <c r="A11" s="43">
        <v>9</v>
      </c>
      <c r="B11" s="10">
        <v>0</v>
      </c>
      <c r="C11" s="11">
        <v>4588.0200000000004</v>
      </c>
      <c r="D11" s="11">
        <v>5.42</v>
      </c>
      <c r="E11" s="11">
        <v>5.42</v>
      </c>
      <c r="F11" s="12">
        <v>0</v>
      </c>
      <c r="G11" s="13">
        <v>0</v>
      </c>
      <c r="H11" s="13">
        <v>0</v>
      </c>
      <c r="I11" s="14">
        <v>0</v>
      </c>
      <c r="J11" s="10">
        <v>0</v>
      </c>
      <c r="K11" s="11">
        <v>4726.54</v>
      </c>
      <c r="L11" s="11">
        <v>5.6</v>
      </c>
      <c r="M11" s="11">
        <v>5.6</v>
      </c>
      <c r="N11" s="12">
        <v>0</v>
      </c>
      <c r="O11" s="13">
        <v>0</v>
      </c>
      <c r="P11" s="13">
        <v>0</v>
      </c>
      <c r="Q11" s="14">
        <v>0</v>
      </c>
      <c r="R11" s="10">
        <f t="shared" si="14"/>
        <v>0</v>
      </c>
      <c r="S11" s="11">
        <f t="shared" si="0"/>
        <v>138.51999999999953</v>
      </c>
      <c r="T11" s="11">
        <f t="shared" si="1"/>
        <v>0.17999999999999972</v>
      </c>
      <c r="U11" s="11">
        <f t="shared" si="2"/>
        <v>0.17999999999999972</v>
      </c>
      <c r="V11" s="12">
        <f t="shared" si="3"/>
        <v>0</v>
      </c>
      <c r="W11" s="13">
        <f t="shared" si="4"/>
        <v>0</v>
      </c>
      <c r="X11" s="13">
        <f t="shared" si="5"/>
        <v>0</v>
      </c>
      <c r="Y11" s="14">
        <f t="shared" si="6"/>
        <v>0</v>
      </c>
      <c r="Z11" s="24">
        <f t="shared" si="15"/>
        <v>0</v>
      </c>
      <c r="AA11" s="25">
        <f t="shared" si="7"/>
        <v>3.0191673096455447E-2</v>
      </c>
      <c r="AB11" s="25">
        <f t="shared" si="8"/>
        <v>3.3210332103320979E-2</v>
      </c>
      <c r="AC11" s="25">
        <f t="shared" si="9"/>
        <v>3.3210332103320979E-2</v>
      </c>
      <c r="AD11" s="26">
        <f t="shared" si="10"/>
        <v>0</v>
      </c>
      <c r="AE11" s="26">
        <f t="shared" si="11"/>
        <v>0</v>
      </c>
      <c r="AF11" s="26">
        <f t="shared" si="12"/>
        <v>0</v>
      </c>
      <c r="AG11" s="27">
        <f t="shared" si="13"/>
        <v>0</v>
      </c>
    </row>
    <row r="12" spans="1:33" x14ac:dyDescent="0.25">
      <c r="A12" s="43">
        <v>10</v>
      </c>
      <c r="B12" s="10">
        <v>0.188</v>
      </c>
      <c r="C12" s="11">
        <v>102.95</v>
      </c>
      <c r="D12" s="11">
        <v>1.04</v>
      </c>
      <c r="E12" s="11">
        <v>1.04</v>
      </c>
      <c r="F12" s="12">
        <v>-0.219</v>
      </c>
      <c r="G12" s="13">
        <v>1441.32</v>
      </c>
      <c r="H12" s="13">
        <v>7.0000000000000007E-2</v>
      </c>
      <c r="I12" s="14">
        <v>7.0000000000000007E-2</v>
      </c>
      <c r="J12" s="10">
        <v>0.188</v>
      </c>
      <c r="K12" s="11">
        <v>106.06</v>
      </c>
      <c r="L12" s="11">
        <v>1.0900000000000001</v>
      </c>
      <c r="M12" s="11">
        <v>1.0900000000000001</v>
      </c>
      <c r="N12" s="12">
        <v>-0.219</v>
      </c>
      <c r="O12" s="13">
        <v>1484.84</v>
      </c>
      <c r="P12" s="13">
        <v>7.0000000000000007E-2</v>
      </c>
      <c r="Q12" s="14">
        <v>7.0000000000000007E-2</v>
      </c>
      <c r="R12" s="10">
        <f t="shared" si="14"/>
        <v>0</v>
      </c>
      <c r="S12" s="11">
        <f t="shared" si="0"/>
        <v>3.1099999999999994</v>
      </c>
      <c r="T12" s="11">
        <f t="shared" si="1"/>
        <v>5.0000000000000044E-2</v>
      </c>
      <c r="U12" s="11">
        <f t="shared" si="2"/>
        <v>5.0000000000000044E-2</v>
      </c>
      <c r="V12" s="12">
        <f t="shared" si="3"/>
        <v>0</v>
      </c>
      <c r="W12" s="13">
        <f t="shared" si="4"/>
        <v>43.519999999999982</v>
      </c>
      <c r="X12" s="13">
        <f t="shared" si="5"/>
        <v>0</v>
      </c>
      <c r="Y12" s="14">
        <f t="shared" si="6"/>
        <v>0</v>
      </c>
      <c r="Z12" s="24">
        <f t="shared" si="15"/>
        <v>0</v>
      </c>
      <c r="AA12" s="25">
        <f t="shared" si="7"/>
        <v>3.0208839242350648E-2</v>
      </c>
      <c r="AB12" s="25">
        <f t="shared" si="8"/>
        <v>4.8076923076923121E-2</v>
      </c>
      <c r="AC12" s="25">
        <f t="shared" si="9"/>
        <v>4.8076923076923121E-2</v>
      </c>
      <c r="AD12" s="26">
        <f t="shared" si="10"/>
        <v>0</v>
      </c>
      <c r="AE12" s="26">
        <f t="shared" si="11"/>
        <v>3.0194543890322747E-2</v>
      </c>
      <c r="AF12" s="26">
        <f t="shared" si="12"/>
        <v>0</v>
      </c>
      <c r="AG12" s="27">
        <f t="shared" si="13"/>
        <v>0</v>
      </c>
    </row>
    <row r="13" spans="1:33" x14ac:dyDescent="0.25">
      <c r="A13" s="43">
        <v>11</v>
      </c>
      <c r="B13" s="10">
        <v>0.65100000000000002</v>
      </c>
      <c r="C13" s="11">
        <v>168.81</v>
      </c>
      <c r="D13" s="11">
        <v>3.62</v>
      </c>
      <c r="E13" s="11">
        <v>3.62</v>
      </c>
      <c r="F13" s="12">
        <v>0</v>
      </c>
      <c r="G13" s="13">
        <v>0</v>
      </c>
      <c r="H13" s="13">
        <v>0</v>
      </c>
      <c r="I13" s="14">
        <v>0</v>
      </c>
      <c r="J13" s="10">
        <v>0.65100000000000002</v>
      </c>
      <c r="K13" s="11">
        <v>173.91</v>
      </c>
      <c r="L13" s="11">
        <v>3.8</v>
      </c>
      <c r="M13" s="11">
        <v>3.8</v>
      </c>
      <c r="N13" s="12">
        <v>0</v>
      </c>
      <c r="O13" s="13">
        <v>0</v>
      </c>
      <c r="P13" s="13">
        <v>0</v>
      </c>
      <c r="Q13" s="14">
        <v>0</v>
      </c>
      <c r="R13" s="10">
        <f t="shared" si="14"/>
        <v>0</v>
      </c>
      <c r="S13" s="11">
        <f t="shared" si="0"/>
        <v>5.0999999999999943</v>
      </c>
      <c r="T13" s="11">
        <f t="shared" si="1"/>
        <v>0.17999999999999972</v>
      </c>
      <c r="U13" s="11">
        <f t="shared" si="2"/>
        <v>0.17999999999999972</v>
      </c>
      <c r="V13" s="12">
        <f t="shared" si="3"/>
        <v>0</v>
      </c>
      <c r="W13" s="13">
        <f t="shared" si="4"/>
        <v>0</v>
      </c>
      <c r="X13" s="13">
        <f t="shared" si="5"/>
        <v>0</v>
      </c>
      <c r="Y13" s="14">
        <f t="shared" si="6"/>
        <v>0</v>
      </c>
      <c r="Z13" s="24">
        <f t="shared" si="15"/>
        <v>0</v>
      </c>
      <c r="AA13" s="25">
        <f t="shared" si="7"/>
        <v>3.0211480362537731E-2</v>
      </c>
      <c r="AB13" s="25">
        <f t="shared" si="8"/>
        <v>4.972375690607727E-2</v>
      </c>
      <c r="AC13" s="25">
        <f t="shared" si="9"/>
        <v>4.972375690607727E-2</v>
      </c>
      <c r="AD13" s="26">
        <f t="shared" si="10"/>
        <v>0</v>
      </c>
      <c r="AE13" s="26">
        <f t="shared" si="11"/>
        <v>0</v>
      </c>
      <c r="AF13" s="26">
        <f t="shared" si="12"/>
        <v>0</v>
      </c>
      <c r="AG13" s="27">
        <f t="shared" si="13"/>
        <v>0</v>
      </c>
    </row>
    <row r="14" spans="1:33" x14ac:dyDescent="0.25">
      <c r="A14" s="43">
        <v>12</v>
      </c>
      <c r="B14" s="10">
        <v>0</v>
      </c>
      <c r="C14" s="11">
        <v>2439.4899999999998</v>
      </c>
      <c r="D14" s="11">
        <v>0.59</v>
      </c>
      <c r="E14" s="11">
        <v>0.59</v>
      </c>
      <c r="F14" s="12">
        <v>0</v>
      </c>
      <c r="G14" s="13">
        <v>0</v>
      </c>
      <c r="H14" s="13">
        <v>0</v>
      </c>
      <c r="I14" s="14">
        <v>0</v>
      </c>
      <c r="J14" s="10">
        <v>0</v>
      </c>
      <c r="K14" s="11">
        <v>2514.89</v>
      </c>
      <c r="L14" s="11">
        <v>0.61</v>
      </c>
      <c r="M14" s="11">
        <v>0.61</v>
      </c>
      <c r="N14" s="12">
        <v>0</v>
      </c>
      <c r="O14" s="13">
        <v>0</v>
      </c>
      <c r="P14" s="13">
        <v>0</v>
      </c>
      <c r="Q14" s="14">
        <v>0</v>
      </c>
      <c r="R14" s="10">
        <f t="shared" si="14"/>
        <v>0</v>
      </c>
      <c r="S14" s="11">
        <f t="shared" si="0"/>
        <v>75.400000000000091</v>
      </c>
      <c r="T14" s="11">
        <f t="shared" si="1"/>
        <v>2.0000000000000018E-2</v>
      </c>
      <c r="U14" s="11">
        <f t="shared" si="2"/>
        <v>2.0000000000000018E-2</v>
      </c>
      <c r="V14" s="12">
        <f t="shared" si="3"/>
        <v>0</v>
      </c>
      <c r="W14" s="13">
        <f t="shared" si="4"/>
        <v>0</v>
      </c>
      <c r="X14" s="13">
        <f t="shared" si="5"/>
        <v>0</v>
      </c>
      <c r="Y14" s="14">
        <f t="shared" si="6"/>
        <v>0</v>
      </c>
      <c r="Z14" s="24">
        <f t="shared" si="15"/>
        <v>0</v>
      </c>
      <c r="AA14" s="25">
        <f t="shared" si="7"/>
        <v>3.0908099643778043E-2</v>
      </c>
      <c r="AB14" s="25">
        <f t="shared" si="8"/>
        <v>3.3898305084745797E-2</v>
      </c>
      <c r="AC14" s="25">
        <f t="shared" si="9"/>
        <v>3.3898305084745797E-2</v>
      </c>
      <c r="AD14" s="26">
        <f t="shared" si="10"/>
        <v>0</v>
      </c>
      <c r="AE14" s="26">
        <f t="shared" si="11"/>
        <v>0</v>
      </c>
      <c r="AF14" s="26">
        <f t="shared" si="12"/>
        <v>0</v>
      </c>
      <c r="AG14" s="27">
        <f t="shared" si="13"/>
        <v>0</v>
      </c>
    </row>
    <row r="15" spans="1:33" x14ac:dyDescent="0.25">
      <c r="A15" s="43">
        <v>13</v>
      </c>
      <c r="B15" s="10">
        <v>0.129</v>
      </c>
      <c r="C15" s="11">
        <v>3123.63</v>
      </c>
      <c r="D15" s="11">
        <v>1.28</v>
      </c>
      <c r="E15" s="11">
        <v>1.28</v>
      </c>
      <c r="F15" s="12">
        <v>0</v>
      </c>
      <c r="G15" s="13">
        <v>0</v>
      </c>
      <c r="H15" s="13">
        <v>0</v>
      </c>
      <c r="I15" s="14">
        <v>0</v>
      </c>
      <c r="J15" s="10">
        <v>0.129</v>
      </c>
      <c r="K15" s="11">
        <v>3217.94</v>
      </c>
      <c r="L15" s="11">
        <v>1.32</v>
      </c>
      <c r="M15" s="11">
        <v>1.32</v>
      </c>
      <c r="N15" s="12">
        <v>0</v>
      </c>
      <c r="O15" s="13">
        <v>0</v>
      </c>
      <c r="P15" s="13">
        <v>0</v>
      </c>
      <c r="Q15" s="14">
        <v>0</v>
      </c>
      <c r="R15" s="10">
        <f t="shared" si="14"/>
        <v>0</v>
      </c>
      <c r="S15" s="11">
        <f t="shared" si="0"/>
        <v>94.309999999999945</v>
      </c>
      <c r="T15" s="11">
        <f t="shared" si="1"/>
        <v>4.0000000000000036E-2</v>
      </c>
      <c r="U15" s="11">
        <f t="shared" si="2"/>
        <v>4.0000000000000036E-2</v>
      </c>
      <c r="V15" s="12">
        <f t="shared" si="3"/>
        <v>0</v>
      </c>
      <c r="W15" s="13">
        <f t="shared" si="4"/>
        <v>0</v>
      </c>
      <c r="X15" s="13">
        <f t="shared" si="5"/>
        <v>0</v>
      </c>
      <c r="Y15" s="14">
        <f t="shared" si="6"/>
        <v>0</v>
      </c>
      <c r="Z15" s="24">
        <f t="shared" si="15"/>
        <v>0</v>
      </c>
      <c r="AA15" s="25">
        <f t="shared" si="7"/>
        <v>3.0192436364102005E-2</v>
      </c>
      <c r="AB15" s="25">
        <f t="shared" si="8"/>
        <v>3.1250000000000028E-2</v>
      </c>
      <c r="AC15" s="25">
        <f t="shared" si="9"/>
        <v>3.1250000000000028E-2</v>
      </c>
      <c r="AD15" s="26">
        <f t="shared" si="10"/>
        <v>0</v>
      </c>
      <c r="AE15" s="26">
        <f t="shared" si="11"/>
        <v>0</v>
      </c>
      <c r="AF15" s="26">
        <f t="shared" si="12"/>
        <v>0</v>
      </c>
      <c r="AG15" s="27">
        <f t="shared" si="13"/>
        <v>0</v>
      </c>
    </row>
    <row r="16" spans="1:33" x14ac:dyDescent="0.25">
      <c r="A16" s="43">
        <v>14</v>
      </c>
      <c r="B16" s="10">
        <v>0</v>
      </c>
      <c r="C16" s="11">
        <v>12107.39</v>
      </c>
      <c r="D16" s="11">
        <v>1.43</v>
      </c>
      <c r="E16" s="11">
        <v>1.43</v>
      </c>
      <c r="F16" s="12">
        <v>0</v>
      </c>
      <c r="G16" s="13">
        <v>0</v>
      </c>
      <c r="H16" s="13">
        <v>0</v>
      </c>
      <c r="I16" s="14">
        <v>0</v>
      </c>
      <c r="J16" s="10">
        <v>0</v>
      </c>
      <c r="K16" s="11">
        <v>12472.93</v>
      </c>
      <c r="L16" s="11">
        <v>1.47</v>
      </c>
      <c r="M16" s="11">
        <v>1.47</v>
      </c>
      <c r="N16" s="12">
        <v>0</v>
      </c>
      <c r="O16" s="13">
        <v>0</v>
      </c>
      <c r="P16" s="13">
        <v>0</v>
      </c>
      <c r="Q16" s="14">
        <v>0</v>
      </c>
      <c r="R16" s="10">
        <f t="shared" si="14"/>
        <v>0</v>
      </c>
      <c r="S16" s="11">
        <f t="shared" si="0"/>
        <v>365.54000000000087</v>
      </c>
      <c r="T16" s="11">
        <f t="shared" si="1"/>
        <v>4.0000000000000036E-2</v>
      </c>
      <c r="U16" s="11">
        <f t="shared" si="2"/>
        <v>4.0000000000000036E-2</v>
      </c>
      <c r="V16" s="12">
        <f t="shared" si="3"/>
        <v>0</v>
      </c>
      <c r="W16" s="13">
        <f t="shared" si="4"/>
        <v>0</v>
      </c>
      <c r="X16" s="13">
        <f t="shared" si="5"/>
        <v>0</v>
      </c>
      <c r="Y16" s="14">
        <f t="shared" si="6"/>
        <v>0</v>
      </c>
      <c r="Z16" s="24">
        <f t="shared" si="15"/>
        <v>0</v>
      </c>
      <c r="AA16" s="25">
        <f t="shared" si="7"/>
        <v>3.0191478097261332E-2</v>
      </c>
      <c r="AB16" s="25">
        <f t="shared" si="8"/>
        <v>2.7972027972028E-2</v>
      </c>
      <c r="AC16" s="25">
        <f t="shared" si="9"/>
        <v>2.7972027972028E-2</v>
      </c>
      <c r="AD16" s="26">
        <f t="shared" si="10"/>
        <v>0</v>
      </c>
      <c r="AE16" s="26">
        <f t="shared" si="11"/>
        <v>0</v>
      </c>
      <c r="AF16" s="26">
        <f t="shared" si="12"/>
        <v>0</v>
      </c>
      <c r="AG16" s="27">
        <f t="shared" si="13"/>
        <v>0</v>
      </c>
    </row>
    <row r="17" spans="1:33" x14ac:dyDescent="0.25">
      <c r="A17" s="43">
        <v>15</v>
      </c>
      <c r="B17" s="10">
        <v>1.0389999999999999</v>
      </c>
      <c r="C17" s="11">
        <v>3503.6</v>
      </c>
      <c r="D17" s="11">
        <v>3.45</v>
      </c>
      <c r="E17" s="11">
        <v>3.45</v>
      </c>
      <c r="F17" s="12">
        <v>0</v>
      </c>
      <c r="G17" s="13">
        <v>0</v>
      </c>
      <c r="H17" s="13">
        <v>0</v>
      </c>
      <c r="I17" s="14">
        <v>0</v>
      </c>
      <c r="J17" s="10">
        <v>1.0389999999999999</v>
      </c>
      <c r="K17" s="11">
        <v>3609.38</v>
      </c>
      <c r="L17" s="11">
        <v>3.6</v>
      </c>
      <c r="M17" s="11">
        <v>3.6</v>
      </c>
      <c r="N17" s="12">
        <v>0</v>
      </c>
      <c r="O17" s="13">
        <v>0</v>
      </c>
      <c r="P17" s="13">
        <v>0</v>
      </c>
      <c r="Q17" s="14">
        <v>0</v>
      </c>
      <c r="R17" s="10">
        <f t="shared" si="14"/>
        <v>0</v>
      </c>
      <c r="S17" s="11">
        <f t="shared" si="0"/>
        <v>105.7800000000002</v>
      </c>
      <c r="T17" s="11">
        <f t="shared" si="1"/>
        <v>0.14999999999999991</v>
      </c>
      <c r="U17" s="11">
        <f t="shared" si="2"/>
        <v>0.14999999999999991</v>
      </c>
      <c r="V17" s="12">
        <f t="shared" si="3"/>
        <v>0</v>
      </c>
      <c r="W17" s="13">
        <f t="shared" si="4"/>
        <v>0</v>
      </c>
      <c r="X17" s="13">
        <f t="shared" si="5"/>
        <v>0</v>
      </c>
      <c r="Y17" s="14">
        <f t="shared" si="6"/>
        <v>0</v>
      </c>
      <c r="Z17" s="24">
        <f t="shared" si="15"/>
        <v>0</v>
      </c>
      <c r="AA17" s="25">
        <f t="shared" si="7"/>
        <v>3.0191802717205219E-2</v>
      </c>
      <c r="AB17" s="25">
        <f t="shared" si="8"/>
        <v>4.3478260869565188E-2</v>
      </c>
      <c r="AC17" s="25">
        <f t="shared" si="9"/>
        <v>4.3478260869565188E-2</v>
      </c>
      <c r="AD17" s="26">
        <f t="shared" si="10"/>
        <v>0</v>
      </c>
      <c r="AE17" s="26">
        <f t="shared" si="11"/>
        <v>0</v>
      </c>
      <c r="AF17" s="26">
        <f t="shared" si="12"/>
        <v>0</v>
      </c>
      <c r="AG17" s="27">
        <f t="shared" si="13"/>
        <v>0</v>
      </c>
    </row>
    <row r="18" spans="1:33" x14ac:dyDescent="0.25">
      <c r="A18" s="43">
        <v>16</v>
      </c>
      <c r="B18" s="10">
        <v>1.7000000000000001E-2</v>
      </c>
      <c r="C18" s="11">
        <v>19.13</v>
      </c>
      <c r="D18" s="11">
        <v>1.1000000000000001</v>
      </c>
      <c r="E18" s="11">
        <v>1.1000000000000001</v>
      </c>
      <c r="F18" s="12">
        <v>0</v>
      </c>
      <c r="G18" s="13">
        <v>0</v>
      </c>
      <c r="H18" s="13">
        <v>0</v>
      </c>
      <c r="I18" s="14">
        <v>0</v>
      </c>
      <c r="J18" s="10">
        <v>1.7000000000000001E-2</v>
      </c>
      <c r="K18" s="11">
        <v>19.72</v>
      </c>
      <c r="L18" s="11">
        <v>1.1299999999999999</v>
      </c>
      <c r="M18" s="11">
        <v>1.1299999999999999</v>
      </c>
      <c r="N18" s="12">
        <v>0</v>
      </c>
      <c r="O18" s="13">
        <v>0</v>
      </c>
      <c r="P18" s="13">
        <v>0</v>
      </c>
      <c r="Q18" s="14">
        <v>0</v>
      </c>
      <c r="R18" s="10">
        <f t="shared" si="14"/>
        <v>0</v>
      </c>
      <c r="S18" s="11">
        <f t="shared" si="0"/>
        <v>0.58999999999999986</v>
      </c>
      <c r="T18" s="11">
        <f t="shared" si="1"/>
        <v>2.9999999999999805E-2</v>
      </c>
      <c r="U18" s="11">
        <f t="shared" si="2"/>
        <v>2.9999999999999805E-2</v>
      </c>
      <c r="V18" s="12">
        <f t="shared" si="3"/>
        <v>0</v>
      </c>
      <c r="W18" s="13">
        <f t="shared" si="4"/>
        <v>0</v>
      </c>
      <c r="X18" s="13">
        <f t="shared" si="5"/>
        <v>0</v>
      </c>
      <c r="Y18" s="14">
        <f t="shared" si="6"/>
        <v>0</v>
      </c>
      <c r="Z18" s="24">
        <f t="shared" si="15"/>
        <v>0</v>
      </c>
      <c r="AA18" s="25">
        <f t="shared" si="7"/>
        <v>3.0841610036591735E-2</v>
      </c>
      <c r="AB18" s="25">
        <f t="shared" si="8"/>
        <v>2.7272727272727094E-2</v>
      </c>
      <c r="AC18" s="25">
        <f t="shared" si="9"/>
        <v>2.7272727272727094E-2</v>
      </c>
      <c r="AD18" s="26">
        <f t="shared" si="10"/>
        <v>0</v>
      </c>
      <c r="AE18" s="26">
        <f t="shared" si="11"/>
        <v>0</v>
      </c>
      <c r="AF18" s="26">
        <f t="shared" si="12"/>
        <v>0</v>
      </c>
      <c r="AG18" s="27">
        <f t="shared" si="13"/>
        <v>0</v>
      </c>
    </row>
    <row r="19" spans="1:33" x14ac:dyDescent="0.25">
      <c r="A19" s="43">
        <v>17</v>
      </c>
      <c r="B19" s="10">
        <v>0</v>
      </c>
      <c r="C19" s="11">
        <v>1125.43</v>
      </c>
      <c r="D19" s="11">
        <v>4.38</v>
      </c>
      <c r="E19" s="11">
        <v>4.38</v>
      </c>
      <c r="F19" s="12">
        <v>0</v>
      </c>
      <c r="G19" s="13">
        <v>0</v>
      </c>
      <c r="H19" s="13">
        <v>0</v>
      </c>
      <c r="I19" s="14">
        <v>0</v>
      </c>
      <c r="J19" s="10">
        <v>0</v>
      </c>
      <c r="K19" s="11">
        <v>1159.4100000000001</v>
      </c>
      <c r="L19" s="11">
        <v>4.5599999999999996</v>
      </c>
      <c r="M19" s="11">
        <v>4.5599999999999996</v>
      </c>
      <c r="N19" s="12">
        <v>0</v>
      </c>
      <c r="O19" s="13">
        <v>0</v>
      </c>
      <c r="P19" s="13">
        <v>0</v>
      </c>
      <c r="Q19" s="14">
        <v>0</v>
      </c>
      <c r="R19" s="10">
        <f t="shared" si="14"/>
        <v>0</v>
      </c>
      <c r="S19" s="11">
        <f t="shared" si="0"/>
        <v>33.980000000000018</v>
      </c>
      <c r="T19" s="11">
        <f t="shared" si="1"/>
        <v>0.17999999999999972</v>
      </c>
      <c r="U19" s="11">
        <f t="shared" si="2"/>
        <v>0.17999999999999972</v>
      </c>
      <c r="V19" s="12">
        <f t="shared" si="3"/>
        <v>0</v>
      </c>
      <c r="W19" s="13">
        <f t="shared" si="4"/>
        <v>0</v>
      </c>
      <c r="X19" s="13">
        <f t="shared" si="5"/>
        <v>0</v>
      </c>
      <c r="Y19" s="14">
        <f t="shared" si="6"/>
        <v>0</v>
      </c>
      <c r="Z19" s="24">
        <f t="shared" si="15"/>
        <v>0</v>
      </c>
      <c r="AA19" s="25">
        <f t="shared" si="7"/>
        <v>3.0192904045564822E-2</v>
      </c>
      <c r="AB19" s="25">
        <f t="shared" si="8"/>
        <v>4.1095890410958839E-2</v>
      </c>
      <c r="AC19" s="25">
        <f t="shared" si="9"/>
        <v>4.1095890410958839E-2</v>
      </c>
      <c r="AD19" s="26">
        <f t="shared" si="10"/>
        <v>0</v>
      </c>
      <c r="AE19" s="26">
        <f t="shared" si="11"/>
        <v>0</v>
      </c>
      <c r="AF19" s="26">
        <f t="shared" si="12"/>
        <v>0</v>
      </c>
      <c r="AG19" s="27">
        <f t="shared" si="13"/>
        <v>0</v>
      </c>
    </row>
    <row r="20" spans="1:33" x14ac:dyDescent="0.25">
      <c r="A20" s="43">
        <v>18</v>
      </c>
      <c r="B20" s="10">
        <v>5.3999999999999999E-2</v>
      </c>
      <c r="C20" s="11">
        <v>168.81</v>
      </c>
      <c r="D20" s="11">
        <v>2.81</v>
      </c>
      <c r="E20" s="11">
        <v>2.81</v>
      </c>
      <c r="F20" s="12">
        <v>0</v>
      </c>
      <c r="G20" s="13">
        <v>0</v>
      </c>
      <c r="H20" s="13">
        <v>0</v>
      </c>
      <c r="I20" s="14">
        <v>0</v>
      </c>
      <c r="J20" s="10">
        <v>5.3999999999999999E-2</v>
      </c>
      <c r="K20" s="11">
        <v>173.91</v>
      </c>
      <c r="L20" s="11">
        <v>2.95</v>
      </c>
      <c r="M20" s="11">
        <v>2.95</v>
      </c>
      <c r="N20" s="12">
        <v>0</v>
      </c>
      <c r="O20" s="13">
        <v>0</v>
      </c>
      <c r="P20" s="13">
        <v>0</v>
      </c>
      <c r="Q20" s="14">
        <v>0</v>
      </c>
      <c r="R20" s="10">
        <f t="shared" si="14"/>
        <v>0</v>
      </c>
      <c r="S20" s="11">
        <f t="shared" si="0"/>
        <v>5.0999999999999943</v>
      </c>
      <c r="T20" s="11">
        <f t="shared" si="1"/>
        <v>0.14000000000000012</v>
      </c>
      <c r="U20" s="11">
        <f t="shared" si="2"/>
        <v>0.14000000000000012</v>
      </c>
      <c r="V20" s="12">
        <f t="shared" si="3"/>
        <v>0</v>
      </c>
      <c r="W20" s="13">
        <f t="shared" si="4"/>
        <v>0</v>
      </c>
      <c r="X20" s="13">
        <f t="shared" si="5"/>
        <v>0</v>
      </c>
      <c r="Y20" s="14">
        <f t="shared" si="6"/>
        <v>0</v>
      </c>
      <c r="Z20" s="24">
        <f t="shared" si="15"/>
        <v>0</v>
      </c>
      <c r="AA20" s="25">
        <f t="shared" si="7"/>
        <v>3.0211480362537731E-2</v>
      </c>
      <c r="AB20" s="25">
        <f t="shared" si="8"/>
        <v>4.9822064056939543E-2</v>
      </c>
      <c r="AC20" s="25">
        <f t="shared" si="9"/>
        <v>4.9822064056939543E-2</v>
      </c>
      <c r="AD20" s="26">
        <f t="shared" si="10"/>
        <v>0</v>
      </c>
      <c r="AE20" s="26">
        <f t="shared" si="11"/>
        <v>0</v>
      </c>
      <c r="AF20" s="26">
        <f t="shared" si="12"/>
        <v>0</v>
      </c>
      <c r="AG20" s="27">
        <f t="shared" si="13"/>
        <v>0</v>
      </c>
    </row>
    <row r="21" spans="1:33" x14ac:dyDescent="0.25">
      <c r="A21" s="43">
        <v>19</v>
      </c>
      <c r="B21" s="10">
        <v>0.11799999999999999</v>
      </c>
      <c r="C21" s="11">
        <v>646.35</v>
      </c>
      <c r="D21" s="11">
        <v>1.31</v>
      </c>
      <c r="E21" s="11">
        <v>1.31</v>
      </c>
      <c r="F21" s="12">
        <v>0</v>
      </c>
      <c r="G21" s="13">
        <v>0</v>
      </c>
      <c r="H21" s="13">
        <v>0</v>
      </c>
      <c r="I21" s="14">
        <v>0</v>
      </c>
      <c r="J21" s="10">
        <v>0.11799999999999999</v>
      </c>
      <c r="K21" s="11">
        <v>666.32</v>
      </c>
      <c r="L21" s="11">
        <v>1.36</v>
      </c>
      <c r="M21" s="11">
        <v>1.36</v>
      </c>
      <c r="N21" s="12">
        <v>0</v>
      </c>
      <c r="O21" s="13">
        <v>0</v>
      </c>
      <c r="P21" s="13">
        <v>0</v>
      </c>
      <c r="Q21" s="14">
        <v>0</v>
      </c>
      <c r="R21" s="10">
        <f t="shared" si="14"/>
        <v>0</v>
      </c>
      <c r="S21" s="11">
        <f t="shared" si="0"/>
        <v>19.970000000000027</v>
      </c>
      <c r="T21" s="11">
        <f t="shared" si="1"/>
        <v>5.0000000000000044E-2</v>
      </c>
      <c r="U21" s="11">
        <f t="shared" si="2"/>
        <v>5.0000000000000044E-2</v>
      </c>
      <c r="V21" s="12">
        <f t="shared" si="3"/>
        <v>0</v>
      </c>
      <c r="W21" s="13">
        <f t="shared" si="4"/>
        <v>0</v>
      </c>
      <c r="X21" s="13">
        <f t="shared" si="5"/>
        <v>0</v>
      </c>
      <c r="Y21" s="14">
        <f t="shared" si="6"/>
        <v>0</v>
      </c>
      <c r="Z21" s="24">
        <f t="shared" si="15"/>
        <v>0</v>
      </c>
      <c r="AA21" s="25">
        <f t="shared" si="7"/>
        <v>3.0896573064129382E-2</v>
      </c>
      <c r="AB21" s="25">
        <f t="shared" si="8"/>
        <v>3.8167938931297746E-2</v>
      </c>
      <c r="AC21" s="25">
        <f t="shared" si="9"/>
        <v>3.8167938931297746E-2</v>
      </c>
      <c r="AD21" s="26">
        <f t="shared" si="10"/>
        <v>0</v>
      </c>
      <c r="AE21" s="26">
        <f t="shared" si="11"/>
        <v>0</v>
      </c>
      <c r="AF21" s="26">
        <f t="shared" si="12"/>
        <v>0</v>
      </c>
      <c r="AG21" s="27">
        <f t="shared" si="13"/>
        <v>0</v>
      </c>
    </row>
    <row r="22" spans="1:33" x14ac:dyDescent="0.25">
      <c r="A22" s="43">
        <v>20</v>
      </c>
      <c r="B22" s="10">
        <v>8.9999999999999993E-3</v>
      </c>
      <c r="C22" s="11">
        <v>7330.77</v>
      </c>
      <c r="D22" s="11">
        <v>2.14</v>
      </c>
      <c r="E22" s="11">
        <v>2.14</v>
      </c>
      <c r="F22" s="12">
        <v>0</v>
      </c>
      <c r="G22" s="13">
        <v>0</v>
      </c>
      <c r="H22" s="13">
        <v>0</v>
      </c>
      <c r="I22" s="14">
        <v>0</v>
      </c>
      <c r="J22" s="10">
        <v>8.9999999999999993E-3</v>
      </c>
      <c r="K22" s="11">
        <v>7552.1</v>
      </c>
      <c r="L22" s="11">
        <v>2.21</v>
      </c>
      <c r="M22" s="11">
        <v>2.21</v>
      </c>
      <c r="N22" s="12">
        <v>0</v>
      </c>
      <c r="O22" s="13">
        <v>0</v>
      </c>
      <c r="P22" s="13">
        <v>0</v>
      </c>
      <c r="Q22" s="14">
        <v>0</v>
      </c>
      <c r="R22" s="10">
        <f t="shared" si="14"/>
        <v>0</v>
      </c>
      <c r="S22" s="11">
        <f t="shared" si="0"/>
        <v>221.32999999999993</v>
      </c>
      <c r="T22" s="11">
        <f t="shared" si="1"/>
        <v>6.999999999999984E-2</v>
      </c>
      <c r="U22" s="11">
        <f t="shared" si="2"/>
        <v>6.999999999999984E-2</v>
      </c>
      <c r="V22" s="12">
        <f t="shared" si="3"/>
        <v>0</v>
      </c>
      <c r="W22" s="13">
        <f t="shared" si="4"/>
        <v>0</v>
      </c>
      <c r="X22" s="13">
        <f t="shared" si="5"/>
        <v>0</v>
      </c>
      <c r="Y22" s="14">
        <f t="shared" si="6"/>
        <v>0</v>
      </c>
      <c r="Z22" s="24">
        <f t="shared" si="15"/>
        <v>0</v>
      </c>
      <c r="AA22" s="25">
        <f t="shared" si="7"/>
        <v>3.019191708374426E-2</v>
      </c>
      <c r="AB22" s="25">
        <f t="shared" si="8"/>
        <v>3.2710280373831696E-2</v>
      </c>
      <c r="AC22" s="25">
        <f t="shared" si="9"/>
        <v>3.2710280373831696E-2</v>
      </c>
      <c r="AD22" s="26">
        <f t="shared" si="10"/>
        <v>0</v>
      </c>
      <c r="AE22" s="26">
        <f t="shared" si="11"/>
        <v>0</v>
      </c>
      <c r="AF22" s="26">
        <f t="shared" si="12"/>
        <v>0</v>
      </c>
      <c r="AG22" s="27">
        <f t="shared" si="13"/>
        <v>0</v>
      </c>
    </row>
    <row r="23" spans="1:33" x14ac:dyDescent="0.25">
      <c r="A23" s="43">
        <v>21</v>
      </c>
      <c r="B23" s="10">
        <v>0.53600000000000003</v>
      </c>
      <c r="C23" s="11">
        <v>57.84</v>
      </c>
      <c r="D23" s="11">
        <v>1.1299999999999999</v>
      </c>
      <c r="E23" s="11">
        <v>1.1299999999999999</v>
      </c>
      <c r="F23" s="12">
        <v>0</v>
      </c>
      <c r="G23" s="13">
        <v>0</v>
      </c>
      <c r="H23" s="13">
        <v>0</v>
      </c>
      <c r="I23" s="14">
        <v>0</v>
      </c>
      <c r="J23" s="10">
        <v>0.53600000000000003</v>
      </c>
      <c r="K23" s="11">
        <v>59.63</v>
      </c>
      <c r="L23" s="11">
        <v>1.18</v>
      </c>
      <c r="M23" s="11">
        <v>1.18</v>
      </c>
      <c r="N23" s="12">
        <v>0</v>
      </c>
      <c r="O23" s="13">
        <v>0</v>
      </c>
      <c r="P23" s="13">
        <v>0</v>
      </c>
      <c r="Q23" s="14">
        <v>0</v>
      </c>
      <c r="R23" s="10">
        <f t="shared" si="14"/>
        <v>0</v>
      </c>
      <c r="S23" s="11">
        <f t="shared" si="0"/>
        <v>1.7899999999999991</v>
      </c>
      <c r="T23" s="11">
        <f t="shared" si="1"/>
        <v>5.0000000000000044E-2</v>
      </c>
      <c r="U23" s="11">
        <f t="shared" si="2"/>
        <v>5.0000000000000044E-2</v>
      </c>
      <c r="V23" s="12">
        <f t="shared" si="3"/>
        <v>0</v>
      </c>
      <c r="W23" s="13">
        <f t="shared" si="4"/>
        <v>0</v>
      </c>
      <c r="X23" s="13">
        <f t="shared" si="5"/>
        <v>0</v>
      </c>
      <c r="Y23" s="14">
        <f t="shared" si="6"/>
        <v>0</v>
      </c>
      <c r="Z23" s="24">
        <f t="shared" si="15"/>
        <v>0</v>
      </c>
      <c r="AA23" s="25">
        <f t="shared" si="7"/>
        <v>3.0947441217150744E-2</v>
      </c>
      <c r="AB23" s="25">
        <f t="shared" si="8"/>
        <v>4.424778761061951E-2</v>
      </c>
      <c r="AC23" s="25">
        <f t="shared" si="9"/>
        <v>4.424778761061951E-2</v>
      </c>
      <c r="AD23" s="26">
        <f t="shared" si="10"/>
        <v>0</v>
      </c>
      <c r="AE23" s="26">
        <f t="shared" si="11"/>
        <v>0</v>
      </c>
      <c r="AF23" s="26">
        <f t="shared" si="12"/>
        <v>0</v>
      </c>
      <c r="AG23" s="27">
        <f t="shared" si="13"/>
        <v>0</v>
      </c>
    </row>
    <row r="24" spans="1:33" x14ac:dyDescent="0.25">
      <c r="A24" s="43">
        <v>22</v>
      </c>
      <c r="B24" s="10">
        <v>0</v>
      </c>
      <c r="C24" s="11">
        <v>721.16</v>
      </c>
      <c r="D24" s="11">
        <v>1.17</v>
      </c>
      <c r="E24" s="11">
        <v>1.17</v>
      </c>
      <c r="F24" s="12">
        <v>0</v>
      </c>
      <c r="G24" s="13">
        <v>0</v>
      </c>
      <c r="H24" s="13">
        <v>0</v>
      </c>
      <c r="I24" s="14">
        <v>0</v>
      </c>
      <c r="J24" s="10">
        <v>0</v>
      </c>
      <c r="K24" s="11">
        <v>743.45</v>
      </c>
      <c r="L24" s="11">
        <v>1.21</v>
      </c>
      <c r="M24" s="11">
        <v>1.21</v>
      </c>
      <c r="N24" s="12">
        <v>0</v>
      </c>
      <c r="O24" s="13">
        <v>0</v>
      </c>
      <c r="P24" s="13">
        <v>0</v>
      </c>
      <c r="Q24" s="14">
        <v>0</v>
      </c>
      <c r="R24" s="10">
        <f t="shared" si="14"/>
        <v>0</v>
      </c>
      <c r="S24" s="11">
        <f t="shared" si="0"/>
        <v>22.290000000000077</v>
      </c>
      <c r="T24" s="11">
        <f t="shared" si="1"/>
        <v>4.0000000000000036E-2</v>
      </c>
      <c r="U24" s="11">
        <f t="shared" si="2"/>
        <v>4.0000000000000036E-2</v>
      </c>
      <c r="V24" s="12">
        <f t="shared" si="3"/>
        <v>0</v>
      </c>
      <c r="W24" s="13">
        <f t="shared" si="4"/>
        <v>0</v>
      </c>
      <c r="X24" s="13">
        <f t="shared" si="5"/>
        <v>0</v>
      </c>
      <c r="Y24" s="14">
        <f t="shared" si="6"/>
        <v>0</v>
      </c>
      <c r="Z24" s="24">
        <f t="shared" si="15"/>
        <v>0</v>
      </c>
      <c r="AA24" s="25">
        <f t="shared" si="7"/>
        <v>3.0908536247157465E-2</v>
      </c>
      <c r="AB24" s="25">
        <f t="shared" si="8"/>
        <v>3.4188034188034219E-2</v>
      </c>
      <c r="AC24" s="25">
        <f t="shared" si="9"/>
        <v>3.4188034188034219E-2</v>
      </c>
      <c r="AD24" s="26">
        <f t="shared" si="10"/>
        <v>0</v>
      </c>
      <c r="AE24" s="26">
        <f t="shared" si="11"/>
        <v>0</v>
      </c>
      <c r="AF24" s="26">
        <f t="shared" si="12"/>
        <v>0</v>
      </c>
      <c r="AG24" s="27">
        <f t="shared" si="13"/>
        <v>0</v>
      </c>
    </row>
    <row r="25" spans="1:33" x14ac:dyDescent="0.25">
      <c r="A25" s="43">
        <v>23</v>
      </c>
      <c r="B25" s="10">
        <v>0.35399999999999998</v>
      </c>
      <c r="C25" s="11">
        <v>2768.55</v>
      </c>
      <c r="D25" s="11">
        <v>3.31</v>
      </c>
      <c r="E25" s="11">
        <v>3.31</v>
      </c>
      <c r="F25" s="12">
        <v>0</v>
      </c>
      <c r="G25" s="13">
        <v>0</v>
      </c>
      <c r="H25" s="13">
        <v>0</v>
      </c>
      <c r="I25" s="14">
        <v>0</v>
      </c>
      <c r="J25" s="10">
        <v>0.35399999999999998</v>
      </c>
      <c r="K25" s="11">
        <v>2852.14</v>
      </c>
      <c r="L25" s="11">
        <v>3.46</v>
      </c>
      <c r="M25" s="11">
        <v>3.46</v>
      </c>
      <c r="N25" s="12">
        <v>0</v>
      </c>
      <c r="O25" s="13">
        <v>0</v>
      </c>
      <c r="P25" s="13">
        <v>0</v>
      </c>
      <c r="Q25" s="14">
        <v>0</v>
      </c>
      <c r="R25" s="10">
        <f t="shared" si="14"/>
        <v>0</v>
      </c>
      <c r="S25" s="11">
        <f t="shared" si="0"/>
        <v>83.589999999999691</v>
      </c>
      <c r="T25" s="11">
        <f t="shared" si="1"/>
        <v>0.14999999999999991</v>
      </c>
      <c r="U25" s="11">
        <f t="shared" si="2"/>
        <v>0.14999999999999991</v>
      </c>
      <c r="V25" s="12">
        <f t="shared" si="3"/>
        <v>0</v>
      </c>
      <c r="W25" s="13">
        <f t="shared" si="4"/>
        <v>0</v>
      </c>
      <c r="X25" s="13">
        <f t="shared" si="5"/>
        <v>0</v>
      </c>
      <c r="Y25" s="14">
        <f t="shared" si="6"/>
        <v>0</v>
      </c>
      <c r="Z25" s="24">
        <f t="shared" si="15"/>
        <v>0</v>
      </c>
      <c r="AA25" s="25">
        <f t="shared" si="7"/>
        <v>3.0192700149897847E-2</v>
      </c>
      <c r="AB25" s="25">
        <f t="shared" si="8"/>
        <v>4.5317220543806616E-2</v>
      </c>
      <c r="AC25" s="25">
        <f t="shared" si="9"/>
        <v>4.5317220543806616E-2</v>
      </c>
      <c r="AD25" s="26">
        <f t="shared" si="10"/>
        <v>0</v>
      </c>
      <c r="AE25" s="26">
        <f t="shared" si="11"/>
        <v>0</v>
      </c>
      <c r="AF25" s="26">
        <f t="shared" si="12"/>
        <v>0</v>
      </c>
      <c r="AG25" s="27">
        <f t="shared" si="13"/>
        <v>0</v>
      </c>
    </row>
    <row r="26" spans="1:33" x14ac:dyDescent="0.25">
      <c r="A26" s="43">
        <v>24</v>
      </c>
      <c r="B26" s="10">
        <v>0.60599999999999998</v>
      </c>
      <c r="C26" s="11">
        <v>937.4</v>
      </c>
      <c r="D26" s="11">
        <v>3.76</v>
      </c>
      <c r="E26" s="11">
        <v>3.76</v>
      </c>
      <c r="F26" s="12">
        <v>0</v>
      </c>
      <c r="G26" s="13">
        <v>0</v>
      </c>
      <c r="H26" s="13">
        <v>0</v>
      </c>
      <c r="I26" s="14">
        <v>0</v>
      </c>
      <c r="J26" s="10">
        <v>0.60599999999999998</v>
      </c>
      <c r="K26" s="11">
        <v>965.7</v>
      </c>
      <c r="L26" s="11">
        <v>3.95</v>
      </c>
      <c r="M26" s="11">
        <v>3.95</v>
      </c>
      <c r="N26" s="12">
        <v>0</v>
      </c>
      <c r="O26" s="13">
        <v>0</v>
      </c>
      <c r="P26" s="13">
        <v>0</v>
      </c>
      <c r="Q26" s="14">
        <v>0</v>
      </c>
      <c r="R26" s="10">
        <f t="shared" si="14"/>
        <v>0</v>
      </c>
      <c r="S26" s="11">
        <f t="shared" si="0"/>
        <v>28.300000000000068</v>
      </c>
      <c r="T26" s="11">
        <f t="shared" si="1"/>
        <v>0.19000000000000039</v>
      </c>
      <c r="U26" s="11">
        <f t="shared" si="2"/>
        <v>0.19000000000000039</v>
      </c>
      <c r="V26" s="12">
        <f t="shared" si="3"/>
        <v>0</v>
      </c>
      <c r="W26" s="13">
        <f t="shared" si="4"/>
        <v>0</v>
      </c>
      <c r="X26" s="13">
        <f t="shared" si="5"/>
        <v>0</v>
      </c>
      <c r="Y26" s="14">
        <f t="shared" si="6"/>
        <v>0</v>
      </c>
      <c r="Z26" s="24">
        <f t="shared" si="15"/>
        <v>0</v>
      </c>
      <c r="AA26" s="25">
        <f t="shared" si="7"/>
        <v>3.0189886921271676E-2</v>
      </c>
      <c r="AB26" s="25">
        <f t="shared" si="8"/>
        <v>5.0531914893617129E-2</v>
      </c>
      <c r="AC26" s="25">
        <f t="shared" si="9"/>
        <v>5.0531914893617129E-2</v>
      </c>
      <c r="AD26" s="26">
        <f t="shared" si="10"/>
        <v>0</v>
      </c>
      <c r="AE26" s="26">
        <f t="shared" si="11"/>
        <v>0</v>
      </c>
      <c r="AF26" s="26">
        <f t="shared" si="12"/>
        <v>0</v>
      </c>
      <c r="AG26" s="27">
        <f t="shared" si="13"/>
        <v>0</v>
      </c>
    </row>
    <row r="27" spans="1:33" x14ac:dyDescent="0.25">
      <c r="A27" s="43">
        <v>25</v>
      </c>
      <c r="B27" s="10">
        <v>0</v>
      </c>
      <c r="C27" s="11">
        <v>168.81</v>
      </c>
      <c r="D27" s="11">
        <v>2.69</v>
      </c>
      <c r="E27" s="11">
        <v>2.69</v>
      </c>
      <c r="F27" s="12">
        <v>0</v>
      </c>
      <c r="G27" s="13">
        <v>0</v>
      </c>
      <c r="H27" s="13">
        <v>0</v>
      </c>
      <c r="I27" s="14">
        <v>0</v>
      </c>
      <c r="J27" s="10">
        <v>0</v>
      </c>
      <c r="K27" s="11">
        <v>173.91</v>
      </c>
      <c r="L27" s="11">
        <v>2.8</v>
      </c>
      <c r="M27" s="11">
        <v>2.8</v>
      </c>
      <c r="N27" s="12">
        <v>0</v>
      </c>
      <c r="O27" s="13">
        <v>0</v>
      </c>
      <c r="P27" s="13">
        <v>0</v>
      </c>
      <c r="Q27" s="14">
        <v>0</v>
      </c>
      <c r="R27" s="10">
        <f t="shared" si="14"/>
        <v>0</v>
      </c>
      <c r="S27" s="11">
        <f t="shared" si="0"/>
        <v>5.0999999999999943</v>
      </c>
      <c r="T27" s="11">
        <f t="shared" si="1"/>
        <v>0.10999999999999988</v>
      </c>
      <c r="U27" s="11">
        <f t="shared" si="2"/>
        <v>0.10999999999999988</v>
      </c>
      <c r="V27" s="12">
        <f t="shared" si="3"/>
        <v>0</v>
      </c>
      <c r="W27" s="13">
        <f t="shared" si="4"/>
        <v>0</v>
      </c>
      <c r="X27" s="13">
        <f t="shared" si="5"/>
        <v>0</v>
      </c>
      <c r="Y27" s="14">
        <f t="shared" si="6"/>
        <v>0</v>
      </c>
      <c r="Z27" s="24">
        <f t="shared" si="15"/>
        <v>0</v>
      </c>
      <c r="AA27" s="25">
        <f t="shared" si="7"/>
        <v>3.0211480362537731E-2</v>
      </c>
      <c r="AB27" s="25">
        <f t="shared" si="8"/>
        <v>4.0892193308550137E-2</v>
      </c>
      <c r="AC27" s="25">
        <f t="shared" si="9"/>
        <v>4.0892193308550137E-2</v>
      </c>
      <c r="AD27" s="26">
        <f t="shared" si="10"/>
        <v>0</v>
      </c>
      <c r="AE27" s="26">
        <f t="shared" si="11"/>
        <v>0</v>
      </c>
      <c r="AF27" s="26">
        <f t="shared" si="12"/>
        <v>0</v>
      </c>
      <c r="AG27" s="27">
        <f t="shared" si="13"/>
        <v>0</v>
      </c>
    </row>
    <row r="28" spans="1:33" x14ac:dyDescent="0.25">
      <c r="A28" s="43">
        <v>26</v>
      </c>
      <c r="B28" s="10">
        <v>0.308</v>
      </c>
      <c r="C28" s="11">
        <v>487.69</v>
      </c>
      <c r="D28" s="11">
        <v>3.01</v>
      </c>
      <c r="E28" s="11">
        <v>3.01</v>
      </c>
      <c r="F28" s="12">
        <v>0</v>
      </c>
      <c r="G28" s="13">
        <v>0</v>
      </c>
      <c r="H28" s="13">
        <v>0</v>
      </c>
      <c r="I28" s="14">
        <v>0</v>
      </c>
      <c r="J28" s="10">
        <v>0.308</v>
      </c>
      <c r="K28" s="11">
        <v>502.41</v>
      </c>
      <c r="L28" s="11">
        <v>3.12</v>
      </c>
      <c r="M28" s="11">
        <v>3.12</v>
      </c>
      <c r="N28" s="12">
        <v>0</v>
      </c>
      <c r="O28" s="13">
        <v>0</v>
      </c>
      <c r="P28" s="13">
        <v>0</v>
      </c>
      <c r="Q28" s="14">
        <v>0</v>
      </c>
      <c r="R28" s="10">
        <f t="shared" si="14"/>
        <v>0</v>
      </c>
      <c r="S28" s="11">
        <f t="shared" si="0"/>
        <v>14.720000000000027</v>
      </c>
      <c r="T28" s="11">
        <f t="shared" si="1"/>
        <v>0.11000000000000032</v>
      </c>
      <c r="U28" s="11">
        <f t="shared" si="2"/>
        <v>0.11000000000000032</v>
      </c>
      <c r="V28" s="12">
        <f t="shared" si="3"/>
        <v>0</v>
      </c>
      <c r="W28" s="13">
        <f t="shared" si="4"/>
        <v>0</v>
      </c>
      <c r="X28" s="13">
        <f t="shared" si="5"/>
        <v>0</v>
      </c>
      <c r="Y28" s="14">
        <f t="shared" si="6"/>
        <v>0</v>
      </c>
      <c r="Z28" s="24">
        <f t="shared" si="15"/>
        <v>0</v>
      </c>
      <c r="AA28" s="25">
        <f t="shared" si="7"/>
        <v>3.0183108121962777E-2</v>
      </c>
      <c r="AB28" s="25">
        <f t="shared" si="8"/>
        <v>3.6544850498338978E-2</v>
      </c>
      <c r="AC28" s="25">
        <f t="shared" si="9"/>
        <v>3.6544850498338978E-2</v>
      </c>
      <c r="AD28" s="26">
        <f t="shared" si="10"/>
        <v>0</v>
      </c>
      <c r="AE28" s="26">
        <f t="shared" si="11"/>
        <v>0</v>
      </c>
      <c r="AF28" s="26">
        <f t="shared" si="12"/>
        <v>0</v>
      </c>
      <c r="AG28" s="27">
        <f t="shared" si="13"/>
        <v>0</v>
      </c>
    </row>
    <row r="29" spans="1:33" x14ac:dyDescent="0.25">
      <c r="A29" s="43">
        <v>27</v>
      </c>
      <c r="B29" s="10">
        <v>0.79300000000000004</v>
      </c>
      <c r="C29" s="11">
        <v>5389.24</v>
      </c>
      <c r="D29" s="11">
        <v>4.04</v>
      </c>
      <c r="E29" s="11">
        <v>4.04</v>
      </c>
      <c r="F29" s="12">
        <v>0</v>
      </c>
      <c r="G29" s="13">
        <v>0</v>
      </c>
      <c r="H29" s="13">
        <v>0</v>
      </c>
      <c r="I29" s="14">
        <v>0</v>
      </c>
      <c r="J29" s="10">
        <v>0.79300000000000004</v>
      </c>
      <c r="K29" s="11">
        <v>5551.95</v>
      </c>
      <c r="L29" s="11">
        <v>4.1500000000000004</v>
      </c>
      <c r="M29" s="11">
        <v>4.1500000000000004</v>
      </c>
      <c r="N29" s="12">
        <v>0</v>
      </c>
      <c r="O29" s="13">
        <v>0</v>
      </c>
      <c r="P29" s="13">
        <v>0</v>
      </c>
      <c r="Q29" s="14">
        <v>0</v>
      </c>
      <c r="R29" s="10">
        <f t="shared" si="14"/>
        <v>0</v>
      </c>
      <c r="S29" s="11">
        <f t="shared" si="0"/>
        <v>162.71000000000004</v>
      </c>
      <c r="T29" s="11">
        <f t="shared" si="1"/>
        <v>0.11000000000000032</v>
      </c>
      <c r="U29" s="11">
        <f t="shared" si="2"/>
        <v>0.11000000000000032</v>
      </c>
      <c r="V29" s="12">
        <f t="shared" si="3"/>
        <v>0</v>
      </c>
      <c r="W29" s="13">
        <f t="shared" si="4"/>
        <v>0</v>
      </c>
      <c r="X29" s="13">
        <f t="shared" si="5"/>
        <v>0</v>
      </c>
      <c r="Y29" s="14">
        <f t="shared" si="6"/>
        <v>0</v>
      </c>
      <c r="Z29" s="24">
        <f t="shared" si="15"/>
        <v>0</v>
      </c>
      <c r="AA29" s="25">
        <f t="shared" si="7"/>
        <v>3.019164112193928E-2</v>
      </c>
      <c r="AB29" s="25">
        <f t="shared" si="8"/>
        <v>2.7227722772277307E-2</v>
      </c>
      <c r="AC29" s="25">
        <f t="shared" si="9"/>
        <v>2.7227722772277307E-2</v>
      </c>
      <c r="AD29" s="26">
        <f t="shared" si="10"/>
        <v>0</v>
      </c>
      <c r="AE29" s="26">
        <f t="shared" si="11"/>
        <v>0</v>
      </c>
      <c r="AF29" s="26">
        <f t="shared" si="12"/>
        <v>0</v>
      </c>
      <c r="AG29" s="27">
        <f t="shared" si="13"/>
        <v>0</v>
      </c>
    </row>
    <row r="30" spans="1:33" x14ac:dyDescent="0.25">
      <c r="A30" s="43">
        <v>28</v>
      </c>
      <c r="B30" s="10">
        <v>0.05</v>
      </c>
      <c r="C30" s="11">
        <v>1667.31</v>
      </c>
      <c r="D30" s="11">
        <v>1.32</v>
      </c>
      <c r="E30" s="11">
        <v>1.32</v>
      </c>
      <c r="F30" s="12">
        <v>0</v>
      </c>
      <c r="G30" s="13">
        <v>0</v>
      </c>
      <c r="H30" s="13">
        <v>0</v>
      </c>
      <c r="I30" s="14">
        <v>0</v>
      </c>
      <c r="J30" s="10">
        <v>0.05</v>
      </c>
      <c r="K30" s="11">
        <v>1718.84</v>
      </c>
      <c r="L30" s="11">
        <v>1.38</v>
      </c>
      <c r="M30" s="11">
        <v>1.38</v>
      </c>
      <c r="N30" s="12">
        <v>0</v>
      </c>
      <c r="O30" s="13">
        <v>0</v>
      </c>
      <c r="P30" s="13">
        <v>0</v>
      </c>
      <c r="Q30" s="14">
        <v>0</v>
      </c>
      <c r="R30" s="10">
        <f t="shared" si="14"/>
        <v>0</v>
      </c>
      <c r="S30" s="11">
        <f t="shared" si="0"/>
        <v>51.529999999999973</v>
      </c>
      <c r="T30" s="11">
        <f t="shared" si="1"/>
        <v>5.9999999999999831E-2</v>
      </c>
      <c r="U30" s="11">
        <f t="shared" si="2"/>
        <v>5.9999999999999831E-2</v>
      </c>
      <c r="V30" s="12">
        <f t="shared" si="3"/>
        <v>0</v>
      </c>
      <c r="W30" s="13">
        <f t="shared" si="4"/>
        <v>0</v>
      </c>
      <c r="X30" s="13">
        <f t="shared" si="5"/>
        <v>0</v>
      </c>
      <c r="Y30" s="14">
        <f t="shared" si="6"/>
        <v>0</v>
      </c>
      <c r="Z30" s="24">
        <f t="shared" si="15"/>
        <v>0</v>
      </c>
      <c r="AA30" s="25">
        <f t="shared" si="7"/>
        <v>3.090607025688083E-2</v>
      </c>
      <c r="AB30" s="25">
        <f t="shared" si="8"/>
        <v>4.5454545454545324E-2</v>
      </c>
      <c r="AC30" s="25">
        <f t="shared" si="9"/>
        <v>4.5454545454545324E-2</v>
      </c>
      <c r="AD30" s="26">
        <f t="shared" si="10"/>
        <v>0</v>
      </c>
      <c r="AE30" s="26">
        <f t="shared" si="11"/>
        <v>0</v>
      </c>
      <c r="AF30" s="26">
        <f t="shared" si="12"/>
        <v>0</v>
      </c>
      <c r="AG30" s="27">
        <f t="shared" si="13"/>
        <v>0</v>
      </c>
    </row>
    <row r="31" spans="1:33" x14ac:dyDescent="0.25">
      <c r="A31" s="43">
        <v>29</v>
      </c>
      <c r="B31" s="10">
        <v>2.246</v>
      </c>
      <c r="C31" s="11">
        <v>5.95</v>
      </c>
      <c r="D31" s="11">
        <v>2.02</v>
      </c>
      <c r="E31" s="11">
        <v>2.02</v>
      </c>
      <c r="F31" s="12">
        <v>0</v>
      </c>
      <c r="G31" s="13">
        <v>237.9</v>
      </c>
      <c r="H31" s="13">
        <v>7.0000000000000007E-2</v>
      </c>
      <c r="I31" s="14">
        <v>7.0000000000000007E-2</v>
      </c>
      <c r="J31" s="10">
        <v>2.246</v>
      </c>
      <c r="K31" s="11">
        <v>6.13</v>
      </c>
      <c r="L31" s="11">
        <v>2.0699999999999998</v>
      </c>
      <c r="M31" s="11">
        <v>2.0699999999999998</v>
      </c>
      <c r="N31" s="12">
        <v>0</v>
      </c>
      <c r="O31" s="13">
        <v>245.08</v>
      </c>
      <c r="P31" s="13">
        <v>7.0000000000000007E-2</v>
      </c>
      <c r="Q31" s="14">
        <v>7.0000000000000007E-2</v>
      </c>
      <c r="R31" s="10">
        <f t="shared" si="14"/>
        <v>0</v>
      </c>
      <c r="S31" s="11">
        <f t="shared" si="0"/>
        <v>0.17999999999999972</v>
      </c>
      <c r="T31" s="11">
        <f t="shared" si="1"/>
        <v>4.9999999999999822E-2</v>
      </c>
      <c r="U31" s="11">
        <f t="shared" si="2"/>
        <v>4.9999999999999822E-2</v>
      </c>
      <c r="V31" s="12">
        <f t="shared" si="3"/>
        <v>0</v>
      </c>
      <c r="W31" s="13">
        <f t="shared" si="4"/>
        <v>7.1800000000000068</v>
      </c>
      <c r="X31" s="13">
        <f t="shared" si="5"/>
        <v>0</v>
      </c>
      <c r="Y31" s="14">
        <f t="shared" si="6"/>
        <v>0</v>
      </c>
      <c r="Z31" s="24">
        <f t="shared" si="15"/>
        <v>0</v>
      </c>
      <c r="AA31" s="25">
        <f t="shared" si="7"/>
        <v>3.0252100840336086E-2</v>
      </c>
      <c r="AB31" s="25">
        <f t="shared" si="8"/>
        <v>2.4752475247524663E-2</v>
      </c>
      <c r="AC31" s="25">
        <f t="shared" si="9"/>
        <v>2.4752475247524663E-2</v>
      </c>
      <c r="AD31" s="26">
        <f t="shared" si="10"/>
        <v>0</v>
      </c>
      <c r="AE31" s="26">
        <f t="shared" si="11"/>
        <v>3.0180748213535127E-2</v>
      </c>
      <c r="AF31" s="26">
        <f t="shared" si="12"/>
        <v>0</v>
      </c>
      <c r="AG31" s="27">
        <f t="shared" si="13"/>
        <v>0</v>
      </c>
    </row>
    <row r="32" spans="1:33" x14ac:dyDescent="0.25">
      <c r="A32" s="43">
        <v>30</v>
      </c>
      <c r="B32" s="10">
        <v>0.10100000000000001</v>
      </c>
      <c r="C32" s="11">
        <v>95.93</v>
      </c>
      <c r="D32" s="11">
        <v>1.05</v>
      </c>
      <c r="E32" s="11">
        <v>1.05</v>
      </c>
      <c r="F32" s="12">
        <v>0</v>
      </c>
      <c r="G32" s="13">
        <v>3837.11</v>
      </c>
      <c r="H32" s="13">
        <v>7.0000000000000007E-2</v>
      </c>
      <c r="I32" s="14">
        <v>7.0000000000000007E-2</v>
      </c>
      <c r="J32" s="10">
        <v>0.10100000000000001</v>
      </c>
      <c r="K32" s="11">
        <v>98.82</v>
      </c>
      <c r="L32" s="11">
        <v>1.0900000000000001</v>
      </c>
      <c r="M32" s="11">
        <v>1.0900000000000001</v>
      </c>
      <c r="N32" s="12">
        <v>0</v>
      </c>
      <c r="O32" s="13">
        <v>3952.96</v>
      </c>
      <c r="P32" s="13">
        <v>7.0000000000000007E-2</v>
      </c>
      <c r="Q32" s="14">
        <v>7.0000000000000007E-2</v>
      </c>
      <c r="R32" s="10">
        <f t="shared" si="14"/>
        <v>0</v>
      </c>
      <c r="S32" s="11">
        <f t="shared" si="0"/>
        <v>2.8899999999999864</v>
      </c>
      <c r="T32" s="11">
        <f t="shared" si="1"/>
        <v>4.0000000000000036E-2</v>
      </c>
      <c r="U32" s="11">
        <f t="shared" si="2"/>
        <v>4.0000000000000036E-2</v>
      </c>
      <c r="V32" s="12">
        <f t="shared" si="3"/>
        <v>0</v>
      </c>
      <c r="W32" s="13">
        <f t="shared" si="4"/>
        <v>115.84999999999991</v>
      </c>
      <c r="X32" s="13">
        <f t="shared" si="5"/>
        <v>0</v>
      </c>
      <c r="Y32" s="14">
        <f t="shared" si="6"/>
        <v>0</v>
      </c>
      <c r="Z32" s="24">
        <f t="shared" si="15"/>
        <v>0</v>
      </c>
      <c r="AA32" s="25">
        <f t="shared" si="7"/>
        <v>3.0126133639111707E-2</v>
      </c>
      <c r="AB32" s="25">
        <f t="shared" si="8"/>
        <v>3.8095238095238126E-2</v>
      </c>
      <c r="AC32" s="25">
        <f t="shared" si="9"/>
        <v>3.8095238095238126E-2</v>
      </c>
      <c r="AD32" s="26">
        <f t="shared" si="10"/>
        <v>0</v>
      </c>
      <c r="AE32" s="26">
        <f t="shared" si="11"/>
        <v>3.0191993453406316E-2</v>
      </c>
      <c r="AF32" s="26">
        <f t="shared" si="12"/>
        <v>0</v>
      </c>
      <c r="AG32" s="27">
        <f t="shared" si="13"/>
        <v>0</v>
      </c>
    </row>
    <row r="33" spans="1:33" x14ac:dyDescent="0.25">
      <c r="A33" s="43">
        <v>31</v>
      </c>
      <c r="B33" s="10">
        <v>0</v>
      </c>
      <c r="C33" s="11">
        <v>9.17</v>
      </c>
      <c r="D33" s="11">
        <v>0.75</v>
      </c>
      <c r="E33" s="11">
        <v>0.75</v>
      </c>
      <c r="F33" s="12">
        <v>0</v>
      </c>
      <c r="G33" s="13">
        <v>0</v>
      </c>
      <c r="H33" s="13">
        <v>0</v>
      </c>
      <c r="I33" s="14">
        <v>0</v>
      </c>
      <c r="J33" s="10">
        <v>0</v>
      </c>
      <c r="K33" s="11">
        <v>9.4499999999999993</v>
      </c>
      <c r="L33" s="11">
        <v>0.78</v>
      </c>
      <c r="M33" s="11">
        <v>0.78</v>
      </c>
      <c r="N33" s="12">
        <v>0</v>
      </c>
      <c r="O33" s="13">
        <v>0</v>
      </c>
      <c r="P33" s="13">
        <v>0</v>
      </c>
      <c r="Q33" s="14">
        <v>0</v>
      </c>
      <c r="R33" s="10">
        <f t="shared" si="14"/>
        <v>0</v>
      </c>
      <c r="S33" s="11">
        <f t="shared" si="0"/>
        <v>0.27999999999999936</v>
      </c>
      <c r="T33" s="11">
        <f t="shared" si="1"/>
        <v>3.0000000000000027E-2</v>
      </c>
      <c r="U33" s="11">
        <f t="shared" si="2"/>
        <v>3.0000000000000027E-2</v>
      </c>
      <c r="V33" s="12">
        <f t="shared" si="3"/>
        <v>0</v>
      </c>
      <c r="W33" s="13">
        <f t="shared" si="4"/>
        <v>0</v>
      </c>
      <c r="X33" s="13">
        <f t="shared" si="5"/>
        <v>0</v>
      </c>
      <c r="Y33" s="14">
        <f t="shared" si="6"/>
        <v>0</v>
      </c>
      <c r="Z33" s="24">
        <f t="shared" si="15"/>
        <v>0</v>
      </c>
      <c r="AA33" s="25">
        <f t="shared" si="7"/>
        <v>3.0534351145038097E-2</v>
      </c>
      <c r="AB33" s="25">
        <f t="shared" si="8"/>
        <v>4.0000000000000036E-2</v>
      </c>
      <c r="AC33" s="25">
        <f t="shared" si="9"/>
        <v>4.0000000000000036E-2</v>
      </c>
      <c r="AD33" s="26">
        <f t="shared" si="10"/>
        <v>0</v>
      </c>
      <c r="AE33" s="26">
        <f t="shared" si="11"/>
        <v>0</v>
      </c>
      <c r="AF33" s="26">
        <f t="shared" si="12"/>
        <v>0</v>
      </c>
      <c r="AG33" s="27">
        <f t="shared" si="13"/>
        <v>0</v>
      </c>
    </row>
    <row r="34" spans="1:33" x14ac:dyDescent="0.25">
      <c r="A34" s="43">
        <v>32</v>
      </c>
      <c r="B34" s="10">
        <v>0.188</v>
      </c>
      <c r="C34" s="11">
        <v>618.20000000000005</v>
      </c>
      <c r="D34" s="11">
        <v>0.75</v>
      </c>
      <c r="E34" s="11">
        <v>0.75</v>
      </c>
      <c r="F34" s="12">
        <v>-0.219</v>
      </c>
      <c r="G34" s="13">
        <v>3372</v>
      </c>
      <c r="H34" s="13">
        <v>7.0000000000000007E-2</v>
      </c>
      <c r="I34" s="14">
        <v>7.0000000000000007E-2</v>
      </c>
      <c r="J34" s="10">
        <v>0.188</v>
      </c>
      <c r="K34" s="11">
        <v>636.87</v>
      </c>
      <c r="L34" s="11">
        <v>0.78</v>
      </c>
      <c r="M34" s="11">
        <v>0.78</v>
      </c>
      <c r="N34" s="12">
        <v>-0.219</v>
      </c>
      <c r="O34" s="13">
        <v>3473.81</v>
      </c>
      <c r="P34" s="13">
        <v>7.0000000000000007E-2</v>
      </c>
      <c r="Q34" s="14">
        <v>7.0000000000000007E-2</v>
      </c>
      <c r="R34" s="10">
        <f t="shared" si="14"/>
        <v>0</v>
      </c>
      <c r="S34" s="11">
        <f t="shared" si="0"/>
        <v>18.669999999999959</v>
      </c>
      <c r="T34" s="11">
        <f t="shared" si="1"/>
        <v>3.0000000000000027E-2</v>
      </c>
      <c r="U34" s="11">
        <f t="shared" si="2"/>
        <v>3.0000000000000027E-2</v>
      </c>
      <c r="V34" s="12">
        <f t="shared" si="3"/>
        <v>0</v>
      </c>
      <c r="W34" s="13">
        <f t="shared" si="4"/>
        <v>101.80999999999995</v>
      </c>
      <c r="X34" s="13">
        <f t="shared" si="5"/>
        <v>0</v>
      </c>
      <c r="Y34" s="14">
        <f t="shared" si="6"/>
        <v>0</v>
      </c>
      <c r="Z34" s="24">
        <f t="shared" si="15"/>
        <v>0</v>
      </c>
      <c r="AA34" s="25">
        <f t="shared" si="7"/>
        <v>3.0200582335813585E-2</v>
      </c>
      <c r="AB34" s="25">
        <f t="shared" si="8"/>
        <v>4.0000000000000036E-2</v>
      </c>
      <c r="AC34" s="25">
        <f t="shared" si="9"/>
        <v>4.0000000000000036E-2</v>
      </c>
      <c r="AD34" s="26">
        <f t="shared" si="10"/>
        <v>0</v>
      </c>
      <c r="AE34" s="26">
        <f t="shared" si="11"/>
        <v>3.0192763938315523E-2</v>
      </c>
      <c r="AF34" s="26">
        <f t="shared" si="12"/>
        <v>0</v>
      </c>
      <c r="AG34" s="27">
        <f t="shared" si="13"/>
        <v>0</v>
      </c>
    </row>
    <row r="35" spans="1:33" x14ac:dyDescent="0.25">
      <c r="A35" s="43">
        <v>33</v>
      </c>
      <c r="B35" s="10">
        <v>8.0000000000000002E-3</v>
      </c>
      <c r="C35" s="11">
        <v>84.41</v>
      </c>
      <c r="D35" s="11">
        <v>4.4400000000000004</v>
      </c>
      <c r="E35" s="11">
        <v>4.4400000000000004</v>
      </c>
      <c r="F35" s="12">
        <v>0</v>
      </c>
      <c r="G35" s="13">
        <v>0</v>
      </c>
      <c r="H35" s="13">
        <v>0</v>
      </c>
      <c r="I35" s="14">
        <v>0</v>
      </c>
      <c r="J35" s="10">
        <v>8.0000000000000002E-3</v>
      </c>
      <c r="K35" s="11">
        <v>86.96</v>
      </c>
      <c r="L35" s="11">
        <v>4.66</v>
      </c>
      <c r="M35" s="11">
        <v>4.66</v>
      </c>
      <c r="N35" s="12">
        <v>0</v>
      </c>
      <c r="O35" s="13">
        <v>0</v>
      </c>
      <c r="P35" s="13">
        <v>0</v>
      </c>
      <c r="Q35" s="14">
        <v>0</v>
      </c>
      <c r="R35" s="10">
        <f t="shared" si="14"/>
        <v>0</v>
      </c>
      <c r="S35" s="11">
        <f t="shared" si="0"/>
        <v>2.5499999999999972</v>
      </c>
      <c r="T35" s="11">
        <f t="shared" si="1"/>
        <v>0.21999999999999975</v>
      </c>
      <c r="U35" s="11">
        <f t="shared" si="2"/>
        <v>0.21999999999999975</v>
      </c>
      <c r="V35" s="12">
        <f t="shared" si="3"/>
        <v>0</v>
      </c>
      <c r="W35" s="13">
        <f t="shared" si="4"/>
        <v>0</v>
      </c>
      <c r="X35" s="13">
        <f t="shared" si="5"/>
        <v>0</v>
      </c>
      <c r="Y35" s="14">
        <f t="shared" si="6"/>
        <v>0</v>
      </c>
      <c r="Z35" s="24">
        <f t="shared" si="15"/>
        <v>0</v>
      </c>
      <c r="AA35" s="25">
        <f t="shared" si="7"/>
        <v>3.0209690794929477E-2</v>
      </c>
      <c r="AB35" s="25">
        <f t="shared" si="8"/>
        <v>4.9549549549549488E-2</v>
      </c>
      <c r="AC35" s="25">
        <f t="shared" si="9"/>
        <v>4.9549549549549488E-2</v>
      </c>
      <c r="AD35" s="26">
        <f t="shared" si="10"/>
        <v>0</v>
      </c>
      <c r="AE35" s="26">
        <f t="shared" si="11"/>
        <v>0</v>
      </c>
      <c r="AF35" s="26">
        <f t="shared" si="12"/>
        <v>0</v>
      </c>
      <c r="AG35" s="27">
        <f t="shared" si="13"/>
        <v>0</v>
      </c>
    </row>
    <row r="36" spans="1:33" x14ac:dyDescent="0.25">
      <c r="A36" s="43">
        <v>34</v>
      </c>
      <c r="B36" s="10">
        <v>0</v>
      </c>
      <c r="C36" s="11">
        <v>9.08</v>
      </c>
      <c r="D36" s="11">
        <v>0.93</v>
      </c>
      <c r="E36" s="11">
        <v>0.93</v>
      </c>
      <c r="F36" s="12">
        <v>0</v>
      </c>
      <c r="G36" s="13">
        <v>0</v>
      </c>
      <c r="H36" s="13">
        <v>0</v>
      </c>
      <c r="I36" s="14">
        <v>0</v>
      </c>
      <c r="J36" s="10">
        <v>0</v>
      </c>
      <c r="K36" s="11">
        <v>9.36</v>
      </c>
      <c r="L36" s="11">
        <v>0.98</v>
      </c>
      <c r="M36" s="11">
        <v>0.98</v>
      </c>
      <c r="N36" s="12">
        <v>0</v>
      </c>
      <c r="O36" s="13">
        <v>0</v>
      </c>
      <c r="P36" s="13">
        <v>0</v>
      </c>
      <c r="Q36" s="14">
        <v>0</v>
      </c>
      <c r="R36" s="10">
        <f t="shared" si="14"/>
        <v>0</v>
      </c>
      <c r="S36" s="11">
        <f t="shared" si="0"/>
        <v>0.27999999999999936</v>
      </c>
      <c r="T36" s="11">
        <f t="shared" si="1"/>
        <v>4.9999999999999933E-2</v>
      </c>
      <c r="U36" s="11">
        <f t="shared" si="2"/>
        <v>4.9999999999999933E-2</v>
      </c>
      <c r="V36" s="12">
        <f t="shared" si="3"/>
        <v>0</v>
      </c>
      <c r="W36" s="13">
        <f t="shared" si="4"/>
        <v>0</v>
      </c>
      <c r="X36" s="13">
        <f t="shared" si="5"/>
        <v>0</v>
      </c>
      <c r="Y36" s="14">
        <f t="shared" si="6"/>
        <v>0</v>
      </c>
      <c r="Z36" s="24">
        <f t="shared" si="15"/>
        <v>0</v>
      </c>
      <c r="AA36" s="25">
        <f t="shared" si="7"/>
        <v>3.0837004405286274E-2</v>
      </c>
      <c r="AB36" s="25">
        <f t="shared" si="8"/>
        <v>5.3763440860214978E-2</v>
      </c>
      <c r="AC36" s="25">
        <f t="shared" si="9"/>
        <v>5.3763440860214978E-2</v>
      </c>
      <c r="AD36" s="26">
        <f t="shared" si="10"/>
        <v>0</v>
      </c>
      <c r="AE36" s="26">
        <f t="shared" si="11"/>
        <v>0</v>
      </c>
      <c r="AF36" s="26">
        <f t="shared" si="12"/>
        <v>0</v>
      </c>
      <c r="AG36" s="27">
        <f t="shared" si="13"/>
        <v>0</v>
      </c>
    </row>
    <row r="37" spans="1:33" x14ac:dyDescent="0.25">
      <c r="A37" s="43">
        <v>35</v>
      </c>
      <c r="B37" s="10">
        <v>2.9169999999999998</v>
      </c>
      <c r="C37" s="11">
        <v>168.81</v>
      </c>
      <c r="D37" s="11">
        <v>2.94</v>
      </c>
      <c r="E37" s="11">
        <v>2.94</v>
      </c>
      <c r="F37" s="12">
        <v>0</v>
      </c>
      <c r="G37" s="13">
        <v>0</v>
      </c>
      <c r="H37" s="13">
        <v>0</v>
      </c>
      <c r="I37" s="14">
        <v>0</v>
      </c>
      <c r="J37" s="10">
        <v>2.9169999999999998</v>
      </c>
      <c r="K37" s="11">
        <v>173.91</v>
      </c>
      <c r="L37" s="11">
        <v>3.1</v>
      </c>
      <c r="M37" s="11">
        <v>3.1</v>
      </c>
      <c r="N37" s="12">
        <v>0</v>
      </c>
      <c r="O37" s="13">
        <v>0</v>
      </c>
      <c r="P37" s="13">
        <v>0</v>
      </c>
      <c r="Q37" s="14">
        <v>0</v>
      </c>
      <c r="R37" s="10">
        <f t="shared" si="14"/>
        <v>0</v>
      </c>
      <c r="S37" s="11">
        <f t="shared" si="0"/>
        <v>5.0999999999999943</v>
      </c>
      <c r="T37" s="11">
        <f t="shared" si="1"/>
        <v>0.16000000000000014</v>
      </c>
      <c r="U37" s="11">
        <f t="shared" si="2"/>
        <v>0.16000000000000014</v>
      </c>
      <c r="V37" s="12">
        <f t="shared" si="3"/>
        <v>0</v>
      </c>
      <c r="W37" s="13">
        <f t="shared" si="4"/>
        <v>0</v>
      </c>
      <c r="X37" s="13">
        <f t="shared" si="5"/>
        <v>0</v>
      </c>
      <c r="Y37" s="14">
        <f t="shared" si="6"/>
        <v>0</v>
      </c>
      <c r="Z37" s="24">
        <f t="shared" si="15"/>
        <v>0</v>
      </c>
      <c r="AA37" s="25">
        <f t="shared" si="7"/>
        <v>3.0211480362537731E-2</v>
      </c>
      <c r="AB37" s="25">
        <f t="shared" si="8"/>
        <v>5.442176870748304E-2</v>
      </c>
      <c r="AC37" s="25">
        <f t="shared" si="9"/>
        <v>5.442176870748304E-2</v>
      </c>
      <c r="AD37" s="26">
        <f t="shared" si="10"/>
        <v>0</v>
      </c>
      <c r="AE37" s="26">
        <f t="shared" si="11"/>
        <v>0</v>
      </c>
      <c r="AF37" s="26">
        <f t="shared" si="12"/>
        <v>0</v>
      </c>
      <c r="AG37" s="27">
        <f t="shared" si="13"/>
        <v>0</v>
      </c>
    </row>
    <row r="38" spans="1:33" x14ac:dyDescent="0.25">
      <c r="A38" s="43">
        <v>36</v>
      </c>
      <c r="B38" s="10">
        <v>1.585</v>
      </c>
      <c r="C38" s="11">
        <v>84.41</v>
      </c>
      <c r="D38" s="11">
        <v>2.85</v>
      </c>
      <c r="E38" s="11">
        <v>2.85</v>
      </c>
      <c r="F38" s="12">
        <v>0</v>
      </c>
      <c r="G38" s="13">
        <v>0</v>
      </c>
      <c r="H38" s="13">
        <v>0</v>
      </c>
      <c r="I38" s="14">
        <v>0</v>
      </c>
      <c r="J38" s="10">
        <v>1.585</v>
      </c>
      <c r="K38" s="11">
        <v>86.96</v>
      </c>
      <c r="L38" s="11">
        <v>2.97</v>
      </c>
      <c r="M38" s="11">
        <v>2.97</v>
      </c>
      <c r="N38" s="12">
        <v>0</v>
      </c>
      <c r="O38" s="13">
        <v>0</v>
      </c>
      <c r="P38" s="13">
        <v>0</v>
      </c>
      <c r="Q38" s="14">
        <v>0</v>
      </c>
      <c r="R38" s="10">
        <f t="shared" si="14"/>
        <v>0</v>
      </c>
      <c r="S38" s="11">
        <f t="shared" si="0"/>
        <v>2.5499999999999972</v>
      </c>
      <c r="T38" s="11">
        <f t="shared" si="1"/>
        <v>0.12000000000000011</v>
      </c>
      <c r="U38" s="11">
        <f t="shared" si="2"/>
        <v>0.12000000000000011</v>
      </c>
      <c r="V38" s="12">
        <f t="shared" si="3"/>
        <v>0</v>
      </c>
      <c r="W38" s="13">
        <f t="shared" si="4"/>
        <v>0</v>
      </c>
      <c r="X38" s="13">
        <f t="shared" si="5"/>
        <v>0</v>
      </c>
      <c r="Y38" s="14">
        <f t="shared" si="6"/>
        <v>0</v>
      </c>
      <c r="Z38" s="24">
        <f t="shared" si="15"/>
        <v>0</v>
      </c>
      <c r="AA38" s="25">
        <f t="shared" si="7"/>
        <v>3.0209690794929477E-2</v>
      </c>
      <c r="AB38" s="25">
        <f t="shared" si="8"/>
        <v>4.2105263157894771E-2</v>
      </c>
      <c r="AC38" s="25">
        <f t="shared" si="9"/>
        <v>4.2105263157894771E-2</v>
      </c>
      <c r="AD38" s="26">
        <f t="shared" si="10"/>
        <v>0</v>
      </c>
      <c r="AE38" s="26">
        <f t="shared" si="11"/>
        <v>0</v>
      </c>
      <c r="AF38" s="26">
        <f t="shared" si="12"/>
        <v>0</v>
      </c>
      <c r="AG38" s="27">
        <f t="shared" si="13"/>
        <v>0</v>
      </c>
    </row>
    <row r="39" spans="1:33" x14ac:dyDescent="0.25">
      <c r="A39" s="43">
        <v>37</v>
      </c>
      <c r="B39" s="10">
        <v>1.079</v>
      </c>
      <c r="C39" s="11">
        <v>168.81</v>
      </c>
      <c r="D39" s="11">
        <v>4.8499999999999996</v>
      </c>
      <c r="E39" s="11">
        <v>4.8499999999999996</v>
      </c>
      <c r="F39" s="12">
        <v>0</v>
      </c>
      <c r="G39" s="13">
        <v>0</v>
      </c>
      <c r="H39" s="13">
        <v>0</v>
      </c>
      <c r="I39" s="14">
        <v>0</v>
      </c>
      <c r="J39" s="10">
        <v>1.079</v>
      </c>
      <c r="K39" s="11">
        <v>173.91</v>
      </c>
      <c r="L39" s="11">
        <v>5.0999999999999996</v>
      </c>
      <c r="M39" s="11">
        <v>5.0999999999999996</v>
      </c>
      <c r="N39" s="12">
        <v>0</v>
      </c>
      <c r="O39" s="13">
        <v>0</v>
      </c>
      <c r="P39" s="13">
        <v>0</v>
      </c>
      <c r="Q39" s="14">
        <v>0</v>
      </c>
      <c r="R39" s="10">
        <f t="shared" si="14"/>
        <v>0</v>
      </c>
      <c r="S39" s="11">
        <f t="shared" si="0"/>
        <v>5.0999999999999943</v>
      </c>
      <c r="T39" s="11">
        <f t="shared" si="1"/>
        <v>0.25</v>
      </c>
      <c r="U39" s="11">
        <f t="shared" si="2"/>
        <v>0.25</v>
      </c>
      <c r="V39" s="12">
        <f t="shared" si="3"/>
        <v>0</v>
      </c>
      <c r="W39" s="13">
        <f t="shared" si="4"/>
        <v>0</v>
      </c>
      <c r="X39" s="13">
        <f t="shared" si="5"/>
        <v>0</v>
      </c>
      <c r="Y39" s="14">
        <f t="shared" si="6"/>
        <v>0</v>
      </c>
      <c r="Z39" s="24">
        <f t="shared" si="15"/>
        <v>0</v>
      </c>
      <c r="AA39" s="25">
        <f t="shared" si="7"/>
        <v>3.0211480362537731E-2</v>
      </c>
      <c r="AB39" s="25">
        <f t="shared" si="8"/>
        <v>5.1546391752577324E-2</v>
      </c>
      <c r="AC39" s="25">
        <f t="shared" si="9"/>
        <v>5.1546391752577324E-2</v>
      </c>
      <c r="AD39" s="26">
        <f t="shared" si="10"/>
        <v>0</v>
      </c>
      <c r="AE39" s="26">
        <f t="shared" si="11"/>
        <v>0</v>
      </c>
      <c r="AF39" s="26">
        <f t="shared" si="12"/>
        <v>0</v>
      </c>
      <c r="AG39" s="27">
        <f t="shared" si="13"/>
        <v>0</v>
      </c>
    </row>
    <row r="40" spans="1:33" x14ac:dyDescent="0.25">
      <c r="A40" s="43">
        <v>38</v>
      </c>
      <c r="B40" s="10">
        <v>0</v>
      </c>
      <c r="C40" s="11">
        <v>168.81</v>
      </c>
      <c r="D40" s="11">
        <v>3.46</v>
      </c>
      <c r="E40" s="11">
        <v>3.46</v>
      </c>
      <c r="F40" s="12">
        <v>0</v>
      </c>
      <c r="G40" s="13">
        <v>0</v>
      </c>
      <c r="H40" s="13">
        <v>0</v>
      </c>
      <c r="I40" s="14">
        <v>0</v>
      </c>
      <c r="J40" s="10">
        <v>0</v>
      </c>
      <c r="K40" s="11">
        <v>173.91</v>
      </c>
      <c r="L40" s="11">
        <v>3.65</v>
      </c>
      <c r="M40" s="11">
        <v>3.65</v>
      </c>
      <c r="N40" s="12">
        <v>0</v>
      </c>
      <c r="O40" s="13">
        <v>0</v>
      </c>
      <c r="P40" s="13">
        <v>0</v>
      </c>
      <c r="Q40" s="14">
        <v>0</v>
      </c>
      <c r="R40" s="10">
        <f t="shared" si="14"/>
        <v>0</v>
      </c>
      <c r="S40" s="11">
        <f t="shared" si="0"/>
        <v>5.0999999999999943</v>
      </c>
      <c r="T40" s="11">
        <f t="shared" si="1"/>
        <v>0.18999999999999995</v>
      </c>
      <c r="U40" s="11">
        <f t="shared" si="2"/>
        <v>0.18999999999999995</v>
      </c>
      <c r="V40" s="12">
        <f t="shared" si="3"/>
        <v>0</v>
      </c>
      <c r="W40" s="13">
        <f t="shared" si="4"/>
        <v>0</v>
      </c>
      <c r="X40" s="13">
        <f t="shared" si="5"/>
        <v>0</v>
      </c>
      <c r="Y40" s="14">
        <f t="shared" si="6"/>
        <v>0</v>
      </c>
      <c r="Z40" s="24">
        <f t="shared" si="15"/>
        <v>0</v>
      </c>
      <c r="AA40" s="25">
        <f t="shared" si="7"/>
        <v>3.0211480362537731E-2</v>
      </c>
      <c r="AB40" s="25">
        <f t="shared" si="8"/>
        <v>5.4913294797687848E-2</v>
      </c>
      <c r="AC40" s="25">
        <f t="shared" si="9"/>
        <v>5.4913294797687848E-2</v>
      </c>
      <c r="AD40" s="26">
        <f t="shared" si="10"/>
        <v>0</v>
      </c>
      <c r="AE40" s="26">
        <f t="shared" si="11"/>
        <v>0</v>
      </c>
      <c r="AF40" s="26">
        <f t="shared" si="12"/>
        <v>0</v>
      </c>
      <c r="AG40" s="27">
        <f t="shared" si="13"/>
        <v>0</v>
      </c>
    </row>
    <row r="41" spans="1:33" x14ac:dyDescent="0.25">
      <c r="A41" s="43">
        <v>39</v>
      </c>
      <c r="B41" s="10">
        <v>4.0000000000000001E-3</v>
      </c>
      <c r="C41" s="11">
        <v>524.07000000000005</v>
      </c>
      <c r="D41" s="11">
        <v>1.08</v>
      </c>
      <c r="E41" s="11">
        <v>1.08</v>
      </c>
      <c r="F41" s="12">
        <v>-0.111</v>
      </c>
      <c r="G41" s="13">
        <v>3780.7</v>
      </c>
      <c r="H41" s="13">
        <v>7.0000000000000007E-2</v>
      </c>
      <c r="I41" s="14">
        <v>7.0000000000000007E-2</v>
      </c>
      <c r="J41" s="10">
        <v>4.0000000000000001E-3</v>
      </c>
      <c r="K41" s="11">
        <v>539.89</v>
      </c>
      <c r="L41" s="11">
        <v>1.1299999999999999</v>
      </c>
      <c r="M41" s="11">
        <v>1.1299999999999999</v>
      </c>
      <c r="N41" s="12">
        <v>-0.111</v>
      </c>
      <c r="O41" s="13">
        <v>3894.84</v>
      </c>
      <c r="P41" s="13">
        <v>7.0000000000000007E-2</v>
      </c>
      <c r="Q41" s="14">
        <v>7.0000000000000007E-2</v>
      </c>
      <c r="R41" s="10">
        <f t="shared" si="14"/>
        <v>0</v>
      </c>
      <c r="S41" s="11">
        <f t="shared" si="0"/>
        <v>15.819999999999936</v>
      </c>
      <c r="T41" s="11">
        <f t="shared" si="1"/>
        <v>4.9999999999999822E-2</v>
      </c>
      <c r="U41" s="11">
        <f t="shared" si="2"/>
        <v>4.9999999999999822E-2</v>
      </c>
      <c r="V41" s="12">
        <f t="shared" si="3"/>
        <v>0</v>
      </c>
      <c r="W41" s="13">
        <f t="shared" si="4"/>
        <v>114.14000000000033</v>
      </c>
      <c r="X41" s="13">
        <f t="shared" si="5"/>
        <v>0</v>
      </c>
      <c r="Y41" s="14">
        <f t="shared" si="6"/>
        <v>0</v>
      </c>
      <c r="Z41" s="24">
        <f t="shared" si="15"/>
        <v>0</v>
      </c>
      <c r="AA41" s="25">
        <f t="shared" si="7"/>
        <v>3.0186807105920841E-2</v>
      </c>
      <c r="AB41" s="25">
        <f t="shared" si="8"/>
        <v>4.6296296296296127E-2</v>
      </c>
      <c r="AC41" s="25">
        <f t="shared" si="9"/>
        <v>4.6296296296296127E-2</v>
      </c>
      <c r="AD41" s="26">
        <f t="shared" si="10"/>
        <v>0</v>
      </c>
      <c r="AE41" s="26">
        <f t="shared" si="11"/>
        <v>3.0190176422355736E-2</v>
      </c>
      <c r="AF41" s="26">
        <f t="shared" si="12"/>
        <v>0</v>
      </c>
      <c r="AG41" s="27">
        <f t="shared" si="13"/>
        <v>0</v>
      </c>
    </row>
    <row r="42" spans="1:33" x14ac:dyDescent="0.25">
      <c r="A42" s="43">
        <v>40</v>
      </c>
      <c r="B42" s="10">
        <v>0</v>
      </c>
      <c r="C42" s="11">
        <v>57.91</v>
      </c>
      <c r="D42" s="11">
        <v>0.65</v>
      </c>
      <c r="E42" s="11">
        <v>0.65</v>
      </c>
      <c r="F42" s="12">
        <v>0</v>
      </c>
      <c r="G42" s="13">
        <v>1586.72</v>
      </c>
      <c r="H42" s="13">
        <v>7.0000000000000007E-2</v>
      </c>
      <c r="I42" s="14">
        <v>7.0000000000000007E-2</v>
      </c>
      <c r="J42" s="10">
        <v>0</v>
      </c>
      <c r="K42" s="11">
        <v>59.66</v>
      </c>
      <c r="L42" s="11">
        <v>0.68</v>
      </c>
      <c r="M42" s="11">
        <v>0.68</v>
      </c>
      <c r="N42" s="12">
        <v>0</v>
      </c>
      <c r="O42" s="13">
        <v>1634.62</v>
      </c>
      <c r="P42" s="13">
        <v>7.0000000000000007E-2</v>
      </c>
      <c r="Q42" s="14">
        <v>7.0000000000000007E-2</v>
      </c>
      <c r="R42" s="10">
        <f t="shared" si="14"/>
        <v>0</v>
      </c>
      <c r="S42" s="11">
        <f t="shared" si="0"/>
        <v>1.75</v>
      </c>
      <c r="T42" s="11">
        <f t="shared" si="1"/>
        <v>3.0000000000000027E-2</v>
      </c>
      <c r="U42" s="11">
        <f t="shared" si="2"/>
        <v>3.0000000000000027E-2</v>
      </c>
      <c r="V42" s="12">
        <f t="shared" si="3"/>
        <v>0</v>
      </c>
      <c r="W42" s="13">
        <f t="shared" si="4"/>
        <v>47.899999999999864</v>
      </c>
      <c r="X42" s="13">
        <f t="shared" si="5"/>
        <v>0</v>
      </c>
      <c r="Y42" s="14">
        <f t="shared" si="6"/>
        <v>0</v>
      </c>
      <c r="Z42" s="24">
        <f t="shared" si="15"/>
        <v>0</v>
      </c>
      <c r="AA42" s="25">
        <f t="shared" si="7"/>
        <v>3.0219305819374893E-2</v>
      </c>
      <c r="AB42" s="25">
        <f t="shared" si="8"/>
        <v>4.6153846153846191E-2</v>
      </c>
      <c r="AC42" s="25">
        <f t="shared" si="9"/>
        <v>4.6153846153846191E-2</v>
      </c>
      <c r="AD42" s="26">
        <f t="shared" si="10"/>
        <v>0</v>
      </c>
      <c r="AE42" s="26">
        <f t="shared" si="11"/>
        <v>3.0188060905515693E-2</v>
      </c>
      <c r="AF42" s="26">
        <f t="shared" si="12"/>
        <v>0</v>
      </c>
      <c r="AG42" s="27">
        <f t="shared" si="13"/>
        <v>0</v>
      </c>
    </row>
    <row r="43" spans="1:33" x14ac:dyDescent="0.25">
      <c r="A43" s="43">
        <v>41</v>
      </c>
      <c r="B43" s="10">
        <v>0</v>
      </c>
      <c r="C43" s="11">
        <v>286.06</v>
      </c>
      <c r="D43" s="11">
        <v>0.53</v>
      </c>
      <c r="E43" s="11">
        <v>0.53</v>
      </c>
      <c r="F43" s="12">
        <v>0</v>
      </c>
      <c r="G43" s="13">
        <v>18594.11</v>
      </c>
      <c r="H43" s="13">
        <v>7.0000000000000007E-2</v>
      </c>
      <c r="I43" s="14">
        <v>7.0000000000000007E-2</v>
      </c>
      <c r="J43" s="10">
        <v>0</v>
      </c>
      <c r="K43" s="11">
        <v>294.7</v>
      </c>
      <c r="L43" s="11">
        <v>0.55000000000000004</v>
      </c>
      <c r="M43" s="11">
        <v>0.55000000000000004</v>
      </c>
      <c r="N43" s="12">
        <v>0</v>
      </c>
      <c r="O43" s="13">
        <v>19155.509999999998</v>
      </c>
      <c r="P43" s="13">
        <v>7.0000000000000007E-2</v>
      </c>
      <c r="Q43" s="14">
        <v>7.0000000000000007E-2</v>
      </c>
      <c r="R43" s="10">
        <f t="shared" si="14"/>
        <v>0</v>
      </c>
      <c r="S43" s="11">
        <f t="shared" si="0"/>
        <v>8.6399999999999864</v>
      </c>
      <c r="T43" s="11">
        <f t="shared" si="1"/>
        <v>2.0000000000000018E-2</v>
      </c>
      <c r="U43" s="11">
        <f t="shared" si="2"/>
        <v>2.0000000000000018E-2</v>
      </c>
      <c r="V43" s="12">
        <f t="shared" si="3"/>
        <v>0</v>
      </c>
      <c r="W43" s="13">
        <f t="shared" si="4"/>
        <v>561.39999999999782</v>
      </c>
      <c r="X43" s="13">
        <f t="shared" si="5"/>
        <v>0</v>
      </c>
      <c r="Y43" s="14">
        <f t="shared" si="6"/>
        <v>0</v>
      </c>
      <c r="Z43" s="24">
        <f t="shared" si="15"/>
        <v>0</v>
      </c>
      <c r="AA43" s="25">
        <f t="shared" si="7"/>
        <v>3.0203453820876691E-2</v>
      </c>
      <c r="AB43" s="25">
        <f t="shared" si="8"/>
        <v>3.7735849056603807E-2</v>
      </c>
      <c r="AC43" s="25">
        <f t="shared" si="9"/>
        <v>3.7735849056603807E-2</v>
      </c>
      <c r="AD43" s="26">
        <f t="shared" si="10"/>
        <v>0</v>
      </c>
      <c r="AE43" s="26">
        <f t="shared" si="11"/>
        <v>3.0192356611851698E-2</v>
      </c>
      <c r="AF43" s="26">
        <f t="shared" si="12"/>
        <v>0</v>
      </c>
      <c r="AG43" s="27">
        <f t="shared" si="13"/>
        <v>0</v>
      </c>
    </row>
    <row r="44" spans="1:33" x14ac:dyDescent="0.25">
      <c r="A44" s="43">
        <v>42</v>
      </c>
      <c r="B44" s="10">
        <v>0</v>
      </c>
      <c r="C44" s="11">
        <v>1202.25</v>
      </c>
      <c r="D44" s="11">
        <v>0.98</v>
      </c>
      <c r="E44" s="11">
        <v>0.98</v>
      </c>
      <c r="F44" s="12">
        <v>0</v>
      </c>
      <c r="G44" s="13">
        <v>0</v>
      </c>
      <c r="H44" s="13">
        <v>0</v>
      </c>
      <c r="I44" s="14">
        <v>0</v>
      </c>
      <c r="J44" s="10">
        <v>0</v>
      </c>
      <c r="K44" s="11">
        <v>1238.55</v>
      </c>
      <c r="L44" s="11">
        <v>1.02</v>
      </c>
      <c r="M44" s="11">
        <v>1.02</v>
      </c>
      <c r="N44" s="12">
        <v>0</v>
      </c>
      <c r="O44" s="13">
        <v>0</v>
      </c>
      <c r="P44" s="13">
        <v>0</v>
      </c>
      <c r="Q44" s="14">
        <v>0</v>
      </c>
      <c r="R44" s="10">
        <f t="shared" si="14"/>
        <v>0</v>
      </c>
      <c r="S44" s="11">
        <f t="shared" si="0"/>
        <v>36.299999999999955</v>
      </c>
      <c r="T44" s="11">
        <f t="shared" si="1"/>
        <v>4.0000000000000036E-2</v>
      </c>
      <c r="U44" s="11">
        <f t="shared" si="2"/>
        <v>4.0000000000000036E-2</v>
      </c>
      <c r="V44" s="12">
        <f t="shared" si="3"/>
        <v>0</v>
      </c>
      <c r="W44" s="13">
        <f t="shared" si="4"/>
        <v>0</v>
      </c>
      <c r="X44" s="13">
        <f t="shared" si="5"/>
        <v>0</v>
      </c>
      <c r="Y44" s="14">
        <f t="shared" si="6"/>
        <v>0</v>
      </c>
      <c r="Z44" s="24">
        <f t="shared" si="15"/>
        <v>0</v>
      </c>
      <c r="AA44" s="25">
        <f t="shared" si="7"/>
        <v>3.0193387398627536E-2</v>
      </c>
      <c r="AB44" s="25">
        <f t="shared" si="8"/>
        <v>4.0816326530612283E-2</v>
      </c>
      <c r="AC44" s="25">
        <f t="shared" si="9"/>
        <v>4.0816326530612283E-2</v>
      </c>
      <c r="AD44" s="26">
        <f t="shared" si="10"/>
        <v>0</v>
      </c>
      <c r="AE44" s="26">
        <f t="shared" si="11"/>
        <v>0</v>
      </c>
      <c r="AF44" s="26">
        <f t="shared" si="12"/>
        <v>0</v>
      </c>
      <c r="AG44" s="27">
        <f t="shared" si="13"/>
        <v>0</v>
      </c>
    </row>
    <row r="45" spans="1:33" x14ac:dyDescent="0.25">
      <c r="A45" s="43">
        <v>43</v>
      </c>
      <c r="B45" s="10">
        <v>0</v>
      </c>
      <c r="C45" s="11">
        <v>12.23</v>
      </c>
      <c r="D45" s="11">
        <v>0.97</v>
      </c>
      <c r="E45" s="11">
        <v>0.97</v>
      </c>
      <c r="F45" s="12">
        <v>0</v>
      </c>
      <c r="G45" s="13">
        <v>1394.55</v>
      </c>
      <c r="H45" s="13">
        <v>7.0000000000000007E-2</v>
      </c>
      <c r="I45" s="14">
        <v>7.0000000000000007E-2</v>
      </c>
      <c r="J45" s="10">
        <v>0</v>
      </c>
      <c r="K45" s="11">
        <v>12.6</v>
      </c>
      <c r="L45" s="11">
        <v>1.02</v>
      </c>
      <c r="M45" s="11">
        <v>1.02</v>
      </c>
      <c r="N45" s="12">
        <v>0</v>
      </c>
      <c r="O45" s="13">
        <v>1436.66</v>
      </c>
      <c r="P45" s="13">
        <v>7.0000000000000007E-2</v>
      </c>
      <c r="Q45" s="14">
        <v>7.0000000000000007E-2</v>
      </c>
      <c r="R45" s="10">
        <f t="shared" si="14"/>
        <v>0</v>
      </c>
      <c r="S45" s="11">
        <f t="shared" si="0"/>
        <v>0.36999999999999922</v>
      </c>
      <c r="T45" s="11">
        <f t="shared" si="1"/>
        <v>5.0000000000000044E-2</v>
      </c>
      <c r="U45" s="11">
        <f t="shared" si="2"/>
        <v>5.0000000000000044E-2</v>
      </c>
      <c r="V45" s="12">
        <f t="shared" si="3"/>
        <v>0</v>
      </c>
      <c r="W45" s="13">
        <f t="shared" si="4"/>
        <v>42.110000000000127</v>
      </c>
      <c r="X45" s="13">
        <f t="shared" si="5"/>
        <v>0</v>
      </c>
      <c r="Y45" s="14">
        <f t="shared" si="6"/>
        <v>0</v>
      </c>
      <c r="Z45" s="24">
        <f t="shared" si="15"/>
        <v>0</v>
      </c>
      <c r="AA45" s="25">
        <f t="shared" si="7"/>
        <v>3.0253475061324548E-2</v>
      </c>
      <c r="AB45" s="25">
        <f t="shared" si="8"/>
        <v>5.1546391752577365E-2</v>
      </c>
      <c r="AC45" s="25">
        <f t="shared" si="9"/>
        <v>5.1546391752577365E-2</v>
      </c>
      <c r="AD45" s="26">
        <f t="shared" si="10"/>
        <v>0</v>
      </c>
      <c r="AE45" s="26">
        <f t="shared" si="11"/>
        <v>3.0196120612384015E-2</v>
      </c>
      <c r="AF45" s="26">
        <f t="shared" si="12"/>
        <v>0</v>
      </c>
      <c r="AG45" s="27">
        <f t="shared" si="13"/>
        <v>0</v>
      </c>
    </row>
    <row r="46" spans="1:33" x14ac:dyDescent="0.25">
      <c r="A46" s="43">
        <v>44</v>
      </c>
      <c r="B46" s="10">
        <v>0</v>
      </c>
      <c r="C46" s="11">
        <v>75.739999999999995</v>
      </c>
      <c r="D46" s="11">
        <v>0.94</v>
      </c>
      <c r="E46" s="11">
        <v>0.94</v>
      </c>
      <c r="F46" s="12">
        <v>0</v>
      </c>
      <c r="G46" s="13">
        <v>3269.03</v>
      </c>
      <c r="H46" s="13">
        <v>7.0000000000000007E-2</v>
      </c>
      <c r="I46" s="14">
        <v>7.0000000000000007E-2</v>
      </c>
      <c r="J46" s="10">
        <v>0</v>
      </c>
      <c r="K46" s="11">
        <v>78.03</v>
      </c>
      <c r="L46" s="11">
        <v>0.99</v>
      </c>
      <c r="M46" s="11">
        <v>0.99</v>
      </c>
      <c r="N46" s="12">
        <v>0</v>
      </c>
      <c r="O46" s="13">
        <v>3367.73</v>
      </c>
      <c r="P46" s="13">
        <v>7.0000000000000007E-2</v>
      </c>
      <c r="Q46" s="14">
        <v>7.0000000000000007E-2</v>
      </c>
      <c r="R46" s="10">
        <f t="shared" si="14"/>
        <v>0</v>
      </c>
      <c r="S46" s="11">
        <f t="shared" si="0"/>
        <v>2.2900000000000063</v>
      </c>
      <c r="T46" s="11">
        <f t="shared" si="1"/>
        <v>5.0000000000000044E-2</v>
      </c>
      <c r="U46" s="11">
        <f t="shared" si="2"/>
        <v>5.0000000000000044E-2</v>
      </c>
      <c r="V46" s="12">
        <f t="shared" si="3"/>
        <v>0</v>
      </c>
      <c r="W46" s="13">
        <f t="shared" si="4"/>
        <v>98.699999999999818</v>
      </c>
      <c r="X46" s="13">
        <f t="shared" si="5"/>
        <v>0</v>
      </c>
      <c r="Y46" s="14">
        <f t="shared" si="6"/>
        <v>0</v>
      </c>
      <c r="Z46" s="24">
        <f t="shared" si="15"/>
        <v>0</v>
      </c>
      <c r="AA46" s="25">
        <f t="shared" si="7"/>
        <v>3.0235014523369505E-2</v>
      </c>
      <c r="AB46" s="25">
        <f t="shared" si="8"/>
        <v>5.3191489361702177E-2</v>
      </c>
      <c r="AC46" s="25">
        <f t="shared" si="9"/>
        <v>5.3191489361702177E-2</v>
      </c>
      <c r="AD46" s="26">
        <f t="shared" si="10"/>
        <v>0</v>
      </c>
      <c r="AE46" s="26">
        <f t="shared" si="11"/>
        <v>3.0192442406463023E-2</v>
      </c>
      <c r="AF46" s="26">
        <f t="shared" si="12"/>
        <v>0</v>
      </c>
      <c r="AG46" s="27">
        <f t="shared" si="13"/>
        <v>0</v>
      </c>
    </row>
    <row r="47" spans="1:33" x14ac:dyDescent="0.25">
      <c r="A47" s="43">
        <v>45</v>
      </c>
      <c r="B47" s="10">
        <v>0.26400000000000001</v>
      </c>
      <c r="C47" s="11">
        <v>58.81</v>
      </c>
      <c r="D47" s="11">
        <v>2.75</v>
      </c>
      <c r="E47" s="11">
        <v>2.75</v>
      </c>
      <c r="F47" s="12">
        <v>0</v>
      </c>
      <c r="G47" s="13">
        <v>2117.02</v>
      </c>
      <c r="H47" s="13">
        <v>7.0000000000000007E-2</v>
      </c>
      <c r="I47" s="14">
        <v>7.0000000000000007E-2</v>
      </c>
      <c r="J47" s="10">
        <v>0.26400000000000001</v>
      </c>
      <c r="K47" s="11">
        <v>60.58</v>
      </c>
      <c r="L47" s="11">
        <v>2.8</v>
      </c>
      <c r="M47" s="11">
        <v>2.8</v>
      </c>
      <c r="N47" s="12">
        <v>0</v>
      </c>
      <c r="O47" s="13">
        <v>2180.94</v>
      </c>
      <c r="P47" s="13">
        <v>7.0000000000000007E-2</v>
      </c>
      <c r="Q47" s="14">
        <v>7.0000000000000007E-2</v>
      </c>
      <c r="R47" s="10">
        <f t="shared" si="14"/>
        <v>0</v>
      </c>
      <c r="S47" s="11">
        <f t="shared" si="0"/>
        <v>1.769999999999996</v>
      </c>
      <c r="T47" s="11">
        <f t="shared" si="1"/>
        <v>4.9999999999999822E-2</v>
      </c>
      <c r="U47" s="11">
        <f t="shared" si="2"/>
        <v>4.9999999999999822E-2</v>
      </c>
      <c r="V47" s="12">
        <f t="shared" si="3"/>
        <v>0</v>
      </c>
      <c r="W47" s="13">
        <f t="shared" si="4"/>
        <v>63.920000000000073</v>
      </c>
      <c r="X47" s="13">
        <f t="shared" si="5"/>
        <v>0</v>
      </c>
      <c r="Y47" s="14">
        <f t="shared" si="6"/>
        <v>0</v>
      </c>
      <c r="Z47" s="24">
        <f t="shared" si="15"/>
        <v>0</v>
      </c>
      <c r="AA47" s="25">
        <f t="shared" si="7"/>
        <v>3.0096922292127119E-2</v>
      </c>
      <c r="AB47" s="25">
        <f t="shared" si="8"/>
        <v>1.8181818181818118E-2</v>
      </c>
      <c r="AC47" s="25">
        <f t="shared" si="9"/>
        <v>1.8181818181818118E-2</v>
      </c>
      <c r="AD47" s="26">
        <f t="shared" si="10"/>
        <v>0</v>
      </c>
      <c r="AE47" s="26">
        <f t="shared" si="11"/>
        <v>3.0193385041237246E-2</v>
      </c>
      <c r="AF47" s="26">
        <f t="shared" si="12"/>
        <v>0</v>
      </c>
      <c r="AG47" s="27">
        <f t="shared" si="13"/>
        <v>0</v>
      </c>
    </row>
    <row r="48" spans="1:33" x14ac:dyDescent="0.25">
      <c r="A48" s="43">
        <v>46</v>
      </c>
      <c r="B48" s="10">
        <v>0</v>
      </c>
      <c r="C48" s="11">
        <v>3.84</v>
      </c>
      <c r="D48" s="11">
        <v>0.96</v>
      </c>
      <c r="E48" s="11">
        <v>0.96</v>
      </c>
      <c r="F48" s="12">
        <v>-8.9999999999999993E-3</v>
      </c>
      <c r="G48" s="13">
        <v>924.64</v>
      </c>
      <c r="H48" s="13">
        <v>7.0000000000000007E-2</v>
      </c>
      <c r="I48" s="14">
        <v>7.0000000000000007E-2</v>
      </c>
      <c r="J48" s="10">
        <v>0</v>
      </c>
      <c r="K48" s="11">
        <v>3.96</v>
      </c>
      <c r="L48" s="11">
        <v>1.01</v>
      </c>
      <c r="M48" s="11">
        <v>1.01</v>
      </c>
      <c r="N48" s="12">
        <v>-8.9999999999999993E-3</v>
      </c>
      <c r="O48" s="13">
        <v>952.55</v>
      </c>
      <c r="P48" s="13">
        <v>7.0000000000000007E-2</v>
      </c>
      <c r="Q48" s="14">
        <v>7.0000000000000007E-2</v>
      </c>
      <c r="R48" s="10">
        <f t="shared" si="14"/>
        <v>0</v>
      </c>
      <c r="S48" s="11">
        <f t="shared" si="0"/>
        <v>0.12000000000000011</v>
      </c>
      <c r="T48" s="11">
        <f t="shared" si="1"/>
        <v>5.0000000000000044E-2</v>
      </c>
      <c r="U48" s="11">
        <f t="shared" si="2"/>
        <v>5.0000000000000044E-2</v>
      </c>
      <c r="V48" s="12">
        <f t="shared" si="3"/>
        <v>0</v>
      </c>
      <c r="W48" s="13">
        <f t="shared" si="4"/>
        <v>27.909999999999968</v>
      </c>
      <c r="X48" s="13">
        <f t="shared" si="5"/>
        <v>0</v>
      </c>
      <c r="Y48" s="14">
        <f t="shared" si="6"/>
        <v>0</v>
      </c>
      <c r="Z48" s="24">
        <f t="shared" si="15"/>
        <v>0</v>
      </c>
      <c r="AA48" s="25">
        <f t="shared" si="7"/>
        <v>3.1250000000000028E-2</v>
      </c>
      <c r="AB48" s="25">
        <f t="shared" si="8"/>
        <v>5.2083333333333384E-2</v>
      </c>
      <c r="AC48" s="25">
        <f t="shared" si="9"/>
        <v>5.2083333333333384E-2</v>
      </c>
      <c r="AD48" s="26">
        <f t="shared" si="10"/>
        <v>0</v>
      </c>
      <c r="AE48" s="26">
        <f t="shared" si="11"/>
        <v>3.0184720539885759E-2</v>
      </c>
      <c r="AF48" s="26">
        <f t="shared" si="12"/>
        <v>0</v>
      </c>
      <c r="AG48" s="27">
        <f t="shared" si="13"/>
        <v>0</v>
      </c>
    </row>
    <row r="49" spans="1:33" x14ac:dyDescent="0.25">
      <c r="A49" s="43">
        <v>47</v>
      </c>
      <c r="B49" s="10">
        <v>0.188</v>
      </c>
      <c r="C49" s="11">
        <v>244.16</v>
      </c>
      <c r="D49" s="11">
        <v>2.85</v>
      </c>
      <c r="E49" s="11">
        <v>2.85</v>
      </c>
      <c r="F49" s="12">
        <v>-0.219</v>
      </c>
      <c r="G49" s="13">
        <v>3607.62</v>
      </c>
      <c r="H49" s="13">
        <v>7.0000000000000007E-2</v>
      </c>
      <c r="I49" s="14">
        <v>7.0000000000000007E-2</v>
      </c>
      <c r="J49" s="10">
        <v>0.188</v>
      </c>
      <c r="K49" s="11">
        <v>251.53</v>
      </c>
      <c r="L49" s="11">
        <v>2.93</v>
      </c>
      <c r="M49" s="11">
        <v>2.93</v>
      </c>
      <c r="N49" s="12">
        <v>-0.219</v>
      </c>
      <c r="O49" s="13">
        <v>3716.54</v>
      </c>
      <c r="P49" s="13">
        <v>7.0000000000000007E-2</v>
      </c>
      <c r="Q49" s="14">
        <v>7.0000000000000007E-2</v>
      </c>
      <c r="R49" s="10">
        <f t="shared" si="14"/>
        <v>0</v>
      </c>
      <c r="S49" s="11">
        <f t="shared" si="0"/>
        <v>7.3700000000000045</v>
      </c>
      <c r="T49" s="11">
        <f t="shared" si="1"/>
        <v>8.0000000000000071E-2</v>
      </c>
      <c r="U49" s="11">
        <f t="shared" si="2"/>
        <v>8.0000000000000071E-2</v>
      </c>
      <c r="V49" s="12">
        <f t="shared" si="3"/>
        <v>0</v>
      </c>
      <c r="W49" s="13">
        <f t="shared" si="4"/>
        <v>108.92000000000007</v>
      </c>
      <c r="X49" s="13">
        <f t="shared" si="5"/>
        <v>0</v>
      </c>
      <c r="Y49" s="14">
        <f t="shared" si="6"/>
        <v>0</v>
      </c>
      <c r="Z49" s="24">
        <f t="shared" si="15"/>
        <v>0</v>
      </c>
      <c r="AA49" s="25">
        <f t="shared" si="7"/>
        <v>3.0185124508519023E-2</v>
      </c>
      <c r="AB49" s="25">
        <f t="shared" si="8"/>
        <v>2.8070175438596516E-2</v>
      </c>
      <c r="AC49" s="25">
        <f t="shared" si="9"/>
        <v>2.8070175438596516E-2</v>
      </c>
      <c r="AD49" s="26">
        <f t="shared" si="10"/>
        <v>0</v>
      </c>
      <c r="AE49" s="26">
        <f t="shared" si="11"/>
        <v>3.0191649896607758E-2</v>
      </c>
      <c r="AF49" s="26">
        <f t="shared" si="12"/>
        <v>0</v>
      </c>
      <c r="AG49" s="27">
        <f t="shared" si="13"/>
        <v>0</v>
      </c>
    </row>
    <row r="50" spans="1:33" x14ac:dyDescent="0.25">
      <c r="A50" s="43">
        <v>48</v>
      </c>
      <c r="B50" s="10">
        <v>0</v>
      </c>
      <c r="C50" s="11">
        <v>296.17</v>
      </c>
      <c r="D50" s="11">
        <v>1.52</v>
      </c>
      <c r="E50" s="11">
        <v>1.52</v>
      </c>
      <c r="F50" s="12">
        <v>0</v>
      </c>
      <c r="G50" s="13">
        <v>547.91</v>
      </c>
      <c r="H50" s="13">
        <v>7.0000000000000007E-2</v>
      </c>
      <c r="I50" s="14">
        <v>7.0000000000000007E-2</v>
      </c>
      <c r="J50" s="10">
        <v>0</v>
      </c>
      <c r="K50" s="11">
        <v>305.11</v>
      </c>
      <c r="L50" s="11">
        <v>1.56</v>
      </c>
      <c r="M50" s="11">
        <v>1.56</v>
      </c>
      <c r="N50" s="12">
        <v>0</v>
      </c>
      <c r="O50" s="13">
        <v>564.45000000000005</v>
      </c>
      <c r="P50" s="13">
        <v>7.0000000000000007E-2</v>
      </c>
      <c r="Q50" s="14">
        <v>7.0000000000000007E-2</v>
      </c>
      <c r="R50" s="10">
        <f t="shared" si="14"/>
        <v>0</v>
      </c>
      <c r="S50" s="11">
        <f t="shared" si="0"/>
        <v>8.9399999999999977</v>
      </c>
      <c r="T50" s="11">
        <f t="shared" si="1"/>
        <v>4.0000000000000036E-2</v>
      </c>
      <c r="U50" s="11">
        <f t="shared" si="2"/>
        <v>4.0000000000000036E-2</v>
      </c>
      <c r="V50" s="12">
        <f t="shared" si="3"/>
        <v>0</v>
      </c>
      <c r="W50" s="13">
        <f t="shared" si="4"/>
        <v>16.540000000000077</v>
      </c>
      <c r="X50" s="13">
        <f t="shared" si="5"/>
        <v>0</v>
      </c>
      <c r="Y50" s="14">
        <f t="shared" si="6"/>
        <v>0</v>
      </c>
      <c r="Z50" s="24">
        <f t="shared" si="15"/>
        <v>0</v>
      </c>
      <c r="AA50" s="25">
        <f t="shared" si="7"/>
        <v>3.0185366512475935E-2</v>
      </c>
      <c r="AB50" s="25">
        <f t="shared" si="8"/>
        <v>2.6315789473684233E-2</v>
      </c>
      <c r="AC50" s="25">
        <f t="shared" si="9"/>
        <v>2.6315789473684233E-2</v>
      </c>
      <c r="AD50" s="26">
        <f t="shared" si="10"/>
        <v>0</v>
      </c>
      <c r="AE50" s="26">
        <f t="shared" si="11"/>
        <v>3.0187439542990781E-2</v>
      </c>
      <c r="AF50" s="26">
        <f t="shared" si="12"/>
        <v>0</v>
      </c>
      <c r="AG50" s="27">
        <f t="shared" si="13"/>
        <v>0</v>
      </c>
    </row>
    <row r="51" spans="1:33" x14ac:dyDescent="0.25">
      <c r="A51" s="43">
        <v>49</v>
      </c>
      <c r="B51" s="10">
        <v>0</v>
      </c>
      <c r="C51" s="11">
        <v>2813.57</v>
      </c>
      <c r="D51" s="11">
        <v>1.67</v>
      </c>
      <c r="E51" s="11">
        <v>1.67</v>
      </c>
      <c r="F51" s="12">
        <v>0</v>
      </c>
      <c r="G51" s="13">
        <v>0</v>
      </c>
      <c r="H51" s="13">
        <v>0</v>
      </c>
      <c r="I51" s="14">
        <v>0</v>
      </c>
      <c r="J51" s="10">
        <v>0</v>
      </c>
      <c r="K51" s="11">
        <v>2898.52</v>
      </c>
      <c r="L51" s="11">
        <v>1.73</v>
      </c>
      <c r="M51" s="11">
        <v>1.73</v>
      </c>
      <c r="N51" s="12">
        <v>0</v>
      </c>
      <c r="O51" s="13">
        <v>0</v>
      </c>
      <c r="P51" s="13">
        <v>0</v>
      </c>
      <c r="Q51" s="14">
        <v>0</v>
      </c>
      <c r="R51" s="10">
        <f t="shared" si="14"/>
        <v>0</v>
      </c>
      <c r="S51" s="11">
        <f t="shared" si="0"/>
        <v>84.949999999999818</v>
      </c>
      <c r="T51" s="11">
        <f t="shared" si="1"/>
        <v>6.0000000000000053E-2</v>
      </c>
      <c r="U51" s="11">
        <f t="shared" si="2"/>
        <v>6.0000000000000053E-2</v>
      </c>
      <c r="V51" s="12">
        <f t="shared" si="3"/>
        <v>0</v>
      </c>
      <c r="W51" s="13">
        <f t="shared" si="4"/>
        <v>0</v>
      </c>
      <c r="X51" s="13">
        <f t="shared" si="5"/>
        <v>0</v>
      </c>
      <c r="Y51" s="14">
        <f t="shared" si="6"/>
        <v>0</v>
      </c>
      <c r="Z51" s="24">
        <f t="shared" si="15"/>
        <v>0</v>
      </c>
      <c r="AA51" s="25">
        <f t="shared" si="7"/>
        <v>3.0192957701425525E-2</v>
      </c>
      <c r="AB51" s="25">
        <f t="shared" si="8"/>
        <v>3.5928143712574884E-2</v>
      </c>
      <c r="AC51" s="25">
        <f t="shared" si="9"/>
        <v>3.5928143712574884E-2</v>
      </c>
      <c r="AD51" s="26">
        <f t="shared" si="10"/>
        <v>0</v>
      </c>
      <c r="AE51" s="26">
        <f t="shared" si="11"/>
        <v>0</v>
      </c>
      <c r="AF51" s="26">
        <f t="shared" si="12"/>
        <v>0</v>
      </c>
      <c r="AG51" s="27">
        <f t="shared" si="13"/>
        <v>0</v>
      </c>
    </row>
    <row r="52" spans="1:33" x14ac:dyDescent="0.25">
      <c r="A52" s="43">
        <v>50</v>
      </c>
      <c r="B52" s="10">
        <v>0.19</v>
      </c>
      <c r="C52" s="11">
        <v>10972.92</v>
      </c>
      <c r="D52" s="11">
        <v>2</v>
      </c>
      <c r="E52" s="11">
        <v>2</v>
      </c>
      <c r="F52" s="12">
        <v>0</v>
      </c>
      <c r="G52" s="13">
        <v>0</v>
      </c>
      <c r="H52" s="13">
        <v>0</v>
      </c>
      <c r="I52" s="14">
        <v>0</v>
      </c>
      <c r="J52" s="10">
        <v>0.19</v>
      </c>
      <c r="K52" s="11">
        <v>11304.22</v>
      </c>
      <c r="L52" s="11">
        <v>2.06</v>
      </c>
      <c r="M52" s="11">
        <v>2.06</v>
      </c>
      <c r="N52" s="12">
        <v>0</v>
      </c>
      <c r="O52" s="13">
        <v>0</v>
      </c>
      <c r="P52" s="13">
        <v>0</v>
      </c>
      <c r="Q52" s="14">
        <v>0</v>
      </c>
      <c r="R52" s="10">
        <f t="shared" si="14"/>
        <v>0</v>
      </c>
      <c r="S52" s="11">
        <f t="shared" si="0"/>
        <v>331.29999999999927</v>
      </c>
      <c r="T52" s="11">
        <f t="shared" si="1"/>
        <v>6.0000000000000053E-2</v>
      </c>
      <c r="U52" s="11">
        <f t="shared" si="2"/>
        <v>6.0000000000000053E-2</v>
      </c>
      <c r="V52" s="12">
        <f t="shared" si="3"/>
        <v>0</v>
      </c>
      <c r="W52" s="13">
        <f t="shared" si="4"/>
        <v>0</v>
      </c>
      <c r="X52" s="13">
        <f t="shared" si="5"/>
        <v>0</v>
      </c>
      <c r="Y52" s="14">
        <f t="shared" si="6"/>
        <v>0</v>
      </c>
      <c r="Z52" s="24">
        <f t="shared" si="15"/>
        <v>0</v>
      </c>
      <c r="AA52" s="25">
        <f t="shared" si="7"/>
        <v>3.019251028896586E-2</v>
      </c>
      <c r="AB52" s="25">
        <f t="shared" si="8"/>
        <v>3.0000000000000027E-2</v>
      </c>
      <c r="AC52" s="25">
        <f t="shared" si="9"/>
        <v>3.0000000000000027E-2</v>
      </c>
      <c r="AD52" s="26">
        <f t="shared" si="10"/>
        <v>0</v>
      </c>
      <c r="AE52" s="26">
        <f t="shared" si="11"/>
        <v>0</v>
      </c>
      <c r="AF52" s="26">
        <f t="shared" si="12"/>
        <v>0</v>
      </c>
      <c r="AG52" s="27">
        <f t="shared" si="13"/>
        <v>0</v>
      </c>
    </row>
    <row r="53" spans="1:33" ht="15.75" thickBot="1" x14ac:dyDescent="0.3">
      <c r="A53" s="44">
        <v>51</v>
      </c>
      <c r="B53" s="15">
        <v>0.187</v>
      </c>
      <c r="C53" s="16">
        <v>701.23</v>
      </c>
      <c r="D53" s="16">
        <v>1.7</v>
      </c>
      <c r="E53" s="16">
        <v>1.7</v>
      </c>
      <c r="F53" s="17">
        <v>-0.218</v>
      </c>
      <c r="G53" s="18">
        <v>5108.9799999999996</v>
      </c>
      <c r="H53" s="18">
        <v>7.0000000000000007E-2</v>
      </c>
      <c r="I53" s="19">
        <v>7.0000000000000007E-2</v>
      </c>
      <c r="J53" s="15">
        <v>0.187</v>
      </c>
      <c r="K53" s="16">
        <v>722.4</v>
      </c>
      <c r="L53" s="16">
        <v>1.75</v>
      </c>
      <c r="M53" s="16">
        <v>1.75</v>
      </c>
      <c r="N53" s="17">
        <v>-0.218</v>
      </c>
      <c r="O53" s="18">
        <v>5263.23</v>
      </c>
      <c r="P53" s="18">
        <v>7.0000000000000007E-2</v>
      </c>
      <c r="Q53" s="19">
        <v>7.0000000000000007E-2</v>
      </c>
      <c r="R53" s="15">
        <f t="shared" si="14"/>
        <v>0</v>
      </c>
      <c r="S53" s="16">
        <f t="shared" si="0"/>
        <v>21.169999999999959</v>
      </c>
      <c r="T53" s="16">
        <f t="shared" si="1"/>
        <v>5.0000000000000044E-2</v>
      </c>
      <c r="U53" s="16">
        <f t="shared" si="2"/>
        <v>5.0000000000000044E-2</v>
      </c>
      <c r="V53" s="17">
        <f t="shared" si="3"/>
        <v>0</v>
      </c>
      <c r="W53" s="18">
        <f t="shared" si="4"/>
        <v>154.25</v>
      </c>
      <c r="X53" s="18">
        <f t="shared" si="5"/>
        <v>0</v>
      </c>
      <c r="Y53" s="19">
        <f t="shared" si="6"/>
        <v>0</v>
      </c>
      <c r="Z53" s="28">
        <f t="shared" si="15"/>
        <v>0</v>
      </c>
      <c r="AA53" s="29">
        <f t="shared" si="7"/>
        <v>3.018980933502554E-2</v>
      </c>
      <c r="AB53" s="29">
        <f t="shared" si="8"/>
        <v>2.941176470588238E-2</v>
      </c>
      <c r="AC53" s="29">
        <f t="shared" si="9"/>
        <v>2.941176470588238E-2</v>
      </c>
      <c r="AD53" s="30">
        <f t="shared" si="10"/>
        <v>0</v>
      </c>
      <c r="AE53" s="30">
        <f t="shared" si="11"/>
        <v>3.0191936550935806E-2</v>
      </c>
      <c r="AF53" s="30">
        <f t="shared" si="12"/>
        <v>0</v>
      </c>
      <c r="AG53" s="31">
        <f t="shared" si="13"/>
        <v>0</v>
      </c>
    </row>
  </sheetData>
  <mergeCells count="4">
    <mergeCell ref="Z1:AG1"/>
    <mergeCell ref="R1:Y1"/>
    <mergeCell ref="J1:Q1"/>
    <mergeCell ref="B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Northern Powergrid (Northeast)</vt:lpstr>
    </vt:vector>
  </TitlesOfParts>
  <Company>Western Power Distribution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Enzor, Andrew</cp:lastModifiedBy>
  <dcterms:created xsi:type="dcterms:W3CDTF">2015-03-27T15:18:13Z</dcterms:created>
  <dcterms:modified xsi:type="dcterms:W3CDTF">2015-05-14T16:29:02Z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